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\\192.168.0.2\scanner\administracao\Aline\01. Transparência\02. CC011-2022 - Contrato 190-2022 - SAM 67 - Lote 01\01. Maio-2023\"/>
    </mc:Choice>
  </mc:AlternateContent>
  <xr:revisionPtr revIDLastSave="0" documentId="13_ncr:1_{18DD7A84-1494-401B-9A5D-9255D71271FF}" xr6:coauthVersionLast="47" xr6:coauthVersionMax="47" xr10:uidLastSave="{00000000-0000-0000-0000-000000000000}"/>
  <bookViews>
    <workbookView xWindow="-120" yWindow="-120" windowWidth="24240" windowHeight="13140" tabRatio="602" xr2:uid="{00000000-000D-0000-FFFF-FFFF00000000}"/>
  </bookViews>
  <sheets>
    <sheet name="MEDIÇÃO" sheetId="4" r:id="rId1"/>
    <sheet name="RESUMO" sheetId="5" r:id="rId2"/>
  </sheets>
  <definedNames>
    <definedName name="_xlnm._FilterDatabase" localSheetId="0" hidden="1">MEDIÇÃO!$A$12:$Z$80</definedName>
    <definedName name="_xlnm.Print_Area" localSheetId="0">MEDIÇÃO!$C$11:$P$86</definedName>
    <definedName name="_xlnm.Print_Area" localSheetId="1">RESUMO!$A$1:$M$41</definedName>
    <definedName name="fim" localSheetId="0">MEDIÇÃO!#REF!</definedName>
    <definedName name="_xlnm.Print_Titles" localSheetId="0">MEDIÇÃO!$12:$12</definedName>
    <definedName name="total" localSheetId="0">MEDIÇÃO!$O$80</definedName>
  </definedNames>
  <calcPr calcId="191029"/>
</workbook>
</file>

<file path=xl/calcChain.xml><?xml version="1.0" encoding="utf-8"?>
<calcChain xmlns="http://schemas.openxmlformats.org/spreadsheetml/2006/main">
  <c r="P9" i="4" l="1"/>
  <c r="H10" i="4" s="1"/>
  <c r="P10" i="4"/>
  <c r="H8" i="4"/>
  <c r="AF13" i="4"/>
  <c r="X16" i="4"/>
  <c r="AF16" i="4" s="1"/>
  <c r="X17" i="4"/>
  <c r="AF17" i="4" s="1"/>
  <c r="X19" i="4"/>
  <c r="AF19" i="4" s="1"/>
  <c r="X20" i="4"/>
  <c r="AF20" i="4" s="1"/>
  <c r="X21" i="4"/>
  <c r="AF21" i="4" s="1"/>
  <c r="X22" i="4"/>
  <c r="AF22" i="4" s="1"/>
  <c r="X24" i="4"/>
  <c r="AF24" i="4" s="1"/>
  <c r="X25" i="4"/>
  <c r="AF25" i="4" s="1"/>
  <c r="X26" i="4"/>
  <c r="AF26" i="4" s="1"/>
  <c r="X27" i="4"/>
  <c r="AF27" i="4" s="1"/>
  <c r="X28" i="4"/>
  <c r="AF28" i="4" s="1"/>
  <c r="X29" i="4"/>
  <c r="AF29" i="4" s="1"/>
  <c r="X31" i="4"/>
  <c r="AF31" i="4" s="1"/>
  <c r="X32" i="4"/>
  <c r="AF32" i="4" s="1"/>
  <c r="X34" i="4"/>
  <c r="AF34" i="4" s="1"/>
  <c r="X35" i="4"/>
  <c r="AF35" i="4" s="1"/>
  <c r="X36" i="4"/>
  <c r="AF36" i="4" s="1"/>
  <c r="X37" i="4"/>
  <c r="AF37" i="4" s="1"/>
  <c r="X38" i="4"/>
  <c r="AF38" i="4" s="1"/>
  <c r="X39" i="4"/>
  <c r="AF39" i="4" s="1"/>
  <c r="X40" i="4"/>
  <c r="AF40" i="4" s="1"/>
  <c r="X41" i="4"/>
  <c r="AF41" i="4" s="1"/>
  <c r="X42" i="4"/>
  <c r="AF42" i="4" s="1"/>
  <c r="X43" i="4"/>
  <c r="AF43" i="4" s="1"/>
  <c r="X45" i="4"/>
  <c r="AF45" i="4" s="1"/>
  <c r="X46" i="4"/>
  <c r="AF46" i="4" s="1"/>
  <c r="X47" i="4"/>
  <c r="AF47" i="4" s="1"/>
  <c r="X48" i="4"/>
  <c r="AF48" i="4" s="1"/>
  <c r="X49" i="4"/>
  <c r="AF49" i="4" s="1"/>
  <c r="X51" i="4"/>
  <c r="AF51" i="4" s="1"/>
  <c r="X52" i="4"/>
  <c r="AF52" i="4" s="1"/>
  <c r="X53" i="4"/>
  <c r="AF53" i="4" s="1"/>
  <c r="X54" i="4"/>
  <c r="AF54" i="4" s="1"/>
  <c r="X55" i="4"/>
  <c r="AF55" i="4" s="1"/>
  <c r="X56" i="4"/>
  <c r="AF56" i="4" s="1"/>
  <c r="X57" i="4"/>
  <c r="AF57" i="4" s="1"/>
  <c r="X58" i="4"/>
  <c r="AF58" i="4" s="1"/>
  <c r="X59" i="4"/>
  <c r="AF59" i="4" s="1"/>
  <c r="X60" i="4"/>
  <c r="AF60" i="4" s="1"/>
  <c r="X61" i="4"/>
  <c r="AF61" i="4" s="1"/>
  <c r="X62" i="4"/>
  <c r="AF62" i="4" s="1"/>
  <c r="X63" i="4"/>
  <c r="AF63" i="4" s="1"/>
  <c r="X64" i="4"/>
  <c r="AF64" i="4" s="1"/>
  <c r="X65" i="4"/>
  <c r="AF65" i="4" s="1"/>
  <c r="X66" i="4"/>
  <c r="AF66" i="4" s="1"/>
  <c r="X68" i="4"/>
  <c r="AF68" i="4" s="1"/>
  <c r="X69" i="4"/>
  <c r="AF69" i="4" s="1"/>
  <c r="X70" i="4"/>
  <c r="AF70" i="4" s="1"/>
  <c r="X71" i="4"/>
  <c r="AF71" i="4" s="1"/>
  <c r="X72" i="4"/>
  <c r="AF72" i="4" s="1"/>
  <c r="X73" i="4"/>
  <c r="AF73" i="4" s="1"/>
  <c r="X74" i="4"/>
  <c r="AF74" i="4" s="1"/>
  <c r="X75" i="4"/>
  <c r="AF75" i="4" s="1"/>
  <c r="X76" i="4"/>
  <c r="AF76" i="4" s="1"/>
  <c r="X14" i="4"/>
  <c r="AF14" i="4" s="1"/>
  <c r="I41" i="5"/>
  <c r="F41" i="5"/>
  <c r="A41" i="5"/>
  <c r="S77" i="4" l="1"/>
  <c r="U77" i="4"/>
  <c r="H13" i="4" l="1"/>
  <c r="L13" i="4"/>
  <c r="N13" i="4"/>
  <c r="O13" i="4"/>
  <c r="K13" i="4" s="1"/>
  <c r="S13" i="4"/>
  <c r="U13" i="4"/>
  <c r="Y13" i="4"/>
  <c r="O14" i="4"/>
  <c r="K14" i="4" s="1"/>
  <c r="V14" i="4"/>
  <c r="Y14" i="4"/>
  <c r="J14" i="4" s="1"/>
  <c r="L15" i="4"/>
  <c r="N15" i="4"/>
  <c r="O15" i="4"/>
  <c r="K15" i="4" s="1"/>
  <c r="S15" i="4"/>
  <c r="T14" i="4" s="1"/>
  <c r="U15" i="4"/>
  <c r="Y15" i="4"/>
  <c r="O16" i="4"/>
  <c r="K16" i="4" s="1"/>
  <c r="Y16" i="4"/>
  <c r="J16" i="4" s="1"/>
  <c r="O17" i="4"/>
  <c r="K17" i="4" s="1"/>
  <c r="Y17" i="4"/>
  <c r="J17" i="4" s="1"/>
  <c r="L18" i="4"/>
  <c r="N18" i="4"/>
  <c r="O18" i="4"/>
  <c r="K18" i="4" s="1"/>
  <c r="S18" i="4"/>
  <c r="T17" i="4" s="1"/>
  <c r="U18" i="4"/>
  <c r="V17" i="4" s="1"/>
  <c r="Y18" i="4"/>
  <c r="O19" i="4"/>
  <c r="K19" i="4" s="1"/>
  <c r="V19" i="4"/>
  <c r="Y19" i="4"/>
  <c r="J19" i="4" s="1"/>
  <c r="O20" i="4"/>
  <c r="K20" i="4" s="1"/>
  <c r="Y20" i="4"/>
  <c r="J20" i="4" s="1"/>
  <c r="K21" i="4"/>
  <c r="O21" i="4"/>
  <c r="Y21" i="4"/>
  <c r="J21" i="4" s="1"/>
  <c r="O22" i="4"/>
  <c r="K22" i="4" s="1"/>
  <c r="V22" i="4"/>
  <c r="L23" i="4"/>
  <c r="N23" i="4"/>
  <c r="O23" i="4"/>
  <c r="K23" i="4" s="1"/>
  <c r="S23" i="4"/>
  <c r="U23" i="4"/>
  <c r="Y23" i="4"/>
  <c r="O24" i="4"/>
  <c r="K24" i="4" s="1"/>
  <c r="O25" i="4"/>
  <c r="K25" i="4" s="1"/>
  <c r="O26" i="4"/>
  <c r="K26" i="4" s="1"/>
  <c r="V26" i="4"/>
  <c r="O27" i="4"/>
  <c r="K27" i="4" s="1"/>
  <c r="V27" i="4"/>
  <c r="O28" i="4"/>
  <c r="O29" i="4"/>
  <c r="K29" i="4" s="1"/>
  <c r="L30" i="4"/>
  <c r="N30" i="4"/>
  <c r="O30" i="4"/>
  <c r="K30" i="4" s="1"/>
  <c r="S30" i="4"/>
  <c r="U30" i="4"/>
  <c r="V29" i="4" s="1"/>
  <c r="Y30" i="4"/>
  <c r="O31" i="4"/>
  <c r="K31" i="4" s="1"/>
  <c r="V31" i="4"/>
  <c r="O32" i="4"/>
  <c r="K32" i="4" s="1"/>
  <c r="K33" i="4"/>
  <c r="L33" i="4"/>
  <c r="N33" i="4"/>
  <c r="O33" i="4"/>
  <c r="S33" i="4"/>
  <c r="T32" i="4" s="1"/>
  <c r="U33" i="4"/>
  <c r="V32" i="4" s="1"/>
  <c r="Y33" i="4"/>
  <c r="O34" i="4"/>
  <c r="K34" i="4" s="1"/>
  <c r="V34" i="4"/>
  <c r="Y34" i="4"/>
  <c r="J34" i="4" s="1"/>
  <c r="O35" i="4"/>
  <c r="K35" i="4" s="1"/>
  <c r="V35" i="4"/>
  <c r="Y35" i="4"/>
  <c r="J35" i="4" s="1"/>
  <c r="O36" i="4"/>
  <c r="K36" i="4" s="1"/>
  <c r="Y36" i="4"/>
  <c r="J36" i="4" s="1"/>
  <c r="O37" i="4"/>
  <c r="K37" i="4" s="1"/>
  <c r="Y37" i="4"/>
  <c r="J37" i="4" s="1"/>
  <c r="O38" i="4"/>
  <c r="K38" i="4" s="1"/>
  <c r="V38" i="4"/>
  <c r="Y38" i="4"/>
  <c r="J38" i="4" s="1"/>
  <c r="O39" i="4"/>
  <c r="K39" i="4" s="1"/>
  <c r="V39" i="4"/>
  <c r="Y39" i="4"/>
  <c r="J39" i="4" s="1"/>
  <c r="O40" i="4"/>
  <c r="K40" i="4" s="1"/>
  <c r="Y40" i="4"/>
  <c r="J40" i="4" s="1"/>
  <c r="O41" i="4"/>
  <c r="K41" i="4" s="1"/>
  <c r="Y41" i="4"/>
  <c r="J41" i="4" s="1"/>
  <c r="O42" i="4"/>
  <c r="K42" i="4" s="1"/>
  <c r="V42" i="4"/>
  <c r="Y42" i="4"/>
  <c r="J42" i="4" s="1"/>
  <c r="O43" i="4"/>
  <c r="K43" i="4" s="1"/>
  <c r="V43" i="4"/>
  <c r="Y43" i="4"/>
  <c r="J43" i="4" s="1"/>
  <c r="L44" i="4"/>
  <c r="N44" i="4"/>
  <c r="O44" i="4"/>
  <c r="K44" i="4" s="1"/>
  <c r="S44" i="4"/>
  <c r="T43" i="4" s="1"/>
  <c r="U44" i="4"/>
  <c r="Y44" i="4"/>
  <c r="O45" i="4"/>
  <c r="K45" i="4" s="1"/>
  <c r="Y45" i="4"/>
  <c r="J45" i="4" s="1"/>
  <c r="O46" i="4"/>
  <c r="K46" i="4" s="1"/>
  <c r="V46" i="4"/>
  <c r="Y46" i="4"/>
  <c r="J46" i="4" s="1"/>
  <c r="O47" i="4"/>
  <c r="K47" i="4" s="1"/>
  <c r="Y47" i="4"/>
  <c r="J47" i="4" s="1"/>
  <c r="O48" i="4"/>
  <c r="K48" i="4" s="1"/>
  <c r="Y48" i="4"/>
  <c r="J48" i="4" s="1"/>
  <c r="O49" i="4"/>
  <c r="K49" i="4" s="1"/>
  <c r="Y49" i="4"/>
  <c r="J49" i="4" s="1"/>
  <c r="L50" i="4"/>
  <c r="N50" i="4"/>
  <c r="O50" i="4"/>
  <c r="K50" i="4" s="1"/>
  <c r="S50" i="4"/>
  <c r="T49" i="4" s="1"/>
  <c r="U50" i="4"/>
  <c r="V49" i="4" s="1"/>
  <c r="Y50" i="4"/>
  <c r="O51" i="4"/>
  <c r="K51" i="4" s="1"/>
  <c r="Y51" i="4"/>
  <c r="J51" i="4" s="1"/>
  <c r="O52" i="4"/>
  <c r="K52" i="4" s="1"/>
  <c r="T51" i="4"/>
  <c r="T52" i="4"/>
  <c r="Y52" i="4"/>
  <c r="J52" i="4" s="1"/>
  <c r="O53" i="4"/>
  <c r="K53" i="4" s="1"/>
  <c r="Y53" i="4"/>
  <c r="J53" i="4" s="1"/>
  <c r="O54" i="4"/>
  <c r="K54" i="4" s="1"/>
  <c r="V53" i="4"/>
  <c r="V54" i="4"/>
  <c r="Y54" i="4"/>
  <c r="J54" i="4" s="1"/>
  <c r="K55" i="4"/>
  <c r="O55" i="4"/>
  <c r="Y55" i="4"/>
  <c r="J55" i="4" s="1"/>
  <c r="O56" i="4"/>
  <c r="K56" i="4" s="1"/>
  <c r="Y56" i="4"/>
  <c r="J56" i="4" s="1"/>
  <c r="O57" i="4"/>
  <c r="K57" i="4" s="1"/>
  <c r="T56" i="4"/>
  <c r="Y57" i="4"/>
  <c r="J57" i="4" s="1"/>
  <c r="O58" i="4"/>
  <c r="K58" i="4" s="1"/>
  <c r="V57" i="4"/>
  <c r="Y58" i="4"/>
  <c r="J58" i="4" s="1"/>
  <c r="O59" i="4"/>
  <c r="K59" i="4" s="1"/>
  <c r="Y59" i="4"/>
  <c r="J59" i="4" s="1"/>
  <c r="O60" i="4"/>
  <c r="K60" i="4" s="1"/>
  <c r="Y60" i="4"/>
  <c r="J60" i="4" s="1"/>
  <c r="O61" i="4"/>
  <c r="K61" i="4" s="1"/>
  <c r="Y61" i="4"/>
  <c r="J61" i="4" s="1"/>
  <c r="O62" i="4"/>
  <c r="K62" i="4" s="1"/>
  <c r="T61" i="4"/>
  <c r="Y62" i="4"/>
  <c r="J62" i="4" s="1"/>
  <c r="O63" i="4"/>
  <c r="K63" i="4" s="1"/>
  <c r="Y63" i="4"/>
  <c r="J63" i="4" s="1"/>
  <c r="O64" i="4"/>
  <c r="K64" i="4" s="1"/>
  <c r="Y64" i="4"/>
  <c r="J64" i="4" s="1"/>
  <c r="O65" i="4"/>
  <c r="K65" i="4" s="1"/>
  <c r="T64" i="4"/>
  <c r="Y65" i="4"/>
  <c r="J65" i="4" s="1"/>
  <c r="O66" i="4"/>
  <c r="K66" i="4" s="1"/>
  <c r="Y66" i="4"/>
  <c r="J66" i="4" s="1"/>
  <c r="L67" i="4"/>
  <c r="N67" i="4"/>
  <c r="O67" i="4"/>
  <c r="K67" i="4" s="1"/>
  <c r="S67" i="4"/>
  <c r="T66" i="4" s="1"/>
  <c r="U67" i="4"/>
  <c r="V66" i="4"/>
  <c r="Y67" i="4"/>
  <c r="O68" i="4"/>
  <c r="K68" i="4" s="1"/>
  <c r="Y68" i="4"/>
  <c r="J68" i="4" s="1"/>
  <c r="O69" i="4"/>
  <c r="K69" i="4" s="1"/>
  <c r="V68" i="4"/>
  <c r="Y69" i="4"/>
  <c r="J69" i="4" s="1"/>
  <c r="O70" i="4"/>
  <c r="K70" i="4" s="1"/>
  <c r="T69" i="4"/>
  <c r="Y70" i="4"/>
  <c r="J70" i="4" s="1"/>
  <c r="O71" i="4"/>
  <c r="K71" i="4" s="1"/>
  <c r="Y71" i="4"/>
  <c r="J71" i="4" s="1"/>
  <c r="O72" i="4"/>
  <c r="K72" i="4" s="1"/>
  <c r="Y72" i="4"/>
  <c r="J72" i="4" s="1"/>
  <c r="O73" i="4"/>
  <c r="K73" i="4" s="1"/>
  <c r="Y73" i="4"/>
  <c r="J73" i="4" s="1"/>
  <c r="O74" i="4"/>
  <c r="K74" i="4" s="1"/>
  <c r="Y74" i="4"/>
  <c r="J74" i="4" s="1"/>
  <c r="O75" i="4"/>
  <c r="K75" i="4" s="1"/>
  <c r="Y75" i="4"/>
  <c r="J75" i="4" s="1"/>
  <c r="O76" i="4"/>
  <c r="K76" i="4" s="1"/>
  <c r="V75" i="4"/>
  <c r="Y76" i="4"/>
  <c r="J76" i="4" s="1"/>
  <c r="E77" i="4"/>
  <c r="H77" i="4"/>
  <c r="L77" i="4"/>
  <c r="N77" i="4"/>
  <c r="O77" i="4"/>
  <c r="K77" i="4" s="1"/>
  <c r="T76" i="4"/>
  <c r="V76" i="4"/>
  <c r="Y77" i="4"/>
  <c r="H78" i="4"/>
  <c r="L78" i="4"/>
  <c r="N78" i="4"/>
  <c r="O78" i="4"/>
  <c r="K78" i="4" s="1"/>
  <c r="S78" i="4"/>
  <c r="T77" i="4" s="1"/>
  <c r="T78" i="4"/>
  <c r="U78" i="4"/>
  <c r="V77" i="4" s="1"/>
  <c r="V78" i="4"/>
  <c r="Y78" i="4"/>
  <c r="D4" i="5"/>
  <c r="K4" i="5"/>
  <c r="D5" i="5"/>
  <c r="K5" i="5"/>
  <c r="F8" i="5"/>
  <c r="F9" i="5"/>
  <c r="H9" i="5"/>
  <c r="K9" i="5"/>
  <c r="F10" i="5"/>
  <c r="K10" i="5"/>
  <c r="D11" i="5"/>
  <c r="D12" i="5"/>
  <c r="B16" i="5"/>
  <c r="C16" i="5"/>
  <c r="S16" i="5" s="1"/>
  <c r="B17" i="5"/>
  <c r="C17" i="5"/>
  <c r="B18" i="5"/>
  <c r="C18" i="5"/>
  <c r="B19" i="5"/>
  <c r="C19" i="5"/>
  <c r="B20" i="5"/>
  <c r="C20" i="5"/>
  <c r="B21" i="5"/>
  <c r="C21" i="5"/>
  <c r="B22" i="5"/>
  <c r="C22" i="5"/>
  <c r="B23" i="5"/>
  <c r="C23" i="5"/>
  <c r="B24" i="5"/>
  <c r="C24" i="5"/>
  <c r="B25" i="5"/>
  <c r="C25" i="5"/>
  <c r="K25" i="5" s="1"/>
  <c r="H28" i="5"/>
  <c r="O29" i="5"/>
  <c r="O82" i="4" s="1"/>
  <c r="N73" i="4" l="1"/>
  <c r="U22" i="4"/>
  <c r="L21" i="4"/>
  <c r="L35" i="4"/>
  <c r="U14" i="4"/>
  <c r="V13" i="4" s="1"/>
  <c r="K16" i="5" s="1"/>
  <c r="L76" i="4"/>
  <c r="T29" i="4"/>
  <c r="T22" i="4"/>
  <c r="L62" i="4"/>
  <c r="N42" i="4"/>
  <c r="U43" i="4"/>
  <c r="U42" i="4" s="1"/>
  <c r="U41" i="4" s="1"/>
  <c r="N66" i="4"/>
  <c r="S66" i="4" s="1"/>
  <c r="L51" i="4"/>
  <c r="N45" i="4"/>
  <c r="P45" i="4" s="1"/>
  <c r="K28" i="4"/>
  <c r="N51" i="4"/>
  <c r="P51" i="4" s="1"/>
  <c r="L49" i="4"/>
  <c r="L41" i="4"/>
  <c r="N20" i="4"/>
  <c r="P20" i="4" s="1"/>
  <c r="L46" i="4"/>
  <c r="L72" i="4"/>
  <c r="L17" i="4"/>
  <c r="L42" i="4"/>
  <c r="L40" i="4"/>
  <c r="L39" i="4"/>
  <c r="L16" i="4"/>
  <c r="L56" i="4"/>
  <c r="L68" i="4"/>
  <c r="L14" i="4"/>
  <c r="L69" i="4"/>
  <c r="N64" i="4"/>
  <c r="N62" i="4"/>
  <c r="P62" i="4" s="1"/>
  <c r="N37" i="4"/>
  <c r="P37" i="4" s="1"/>
  <c r="P18" i="4"/>
  <c r="L75" i="4"/>
  <c r="L73" i="4"/>
  <c r="L55" i="4"/>
  <c r="N49" i="4"/>
  <c r="P49" i="4" s="1"/>
  <c r="L37" i="4"/>
  <c r="L63" i="4"/>
  <c r="N61" i="4"/>
  <c r="P61" i="4" s="1"/>
  <c r="L36" i="4"/>
  <c r="N56" i="4"/>
  <c r="P56" i="4" s="1"/>
  <c r="L65" i="4"/>
  <c r="L58" i="4"/>
  <c r="P73" i="4"/>
  <c r="N74" i="4"/>
  <c r="P74" i="4" s="1"/>
  <c r="L66" i="4"/>
  <c r="L64" i="4"/>
  <c r="L47" i="4"/>
  <c r="L45" i="4"/>
  <c r="L43" i="4"/>
  <c r="L19" i="4"/>
  <c r="N35" i="4"/>
  <c r="P35" i="4" s="1"/>
  <c r="L70" i="4"/>
  <c r="L48" i="4"/>
  <c r="N75" i="4"/>
  <c r="P75" i="4" s="1"/>
  <c r="N48" i="4"/>
  <c r="P48" i="4" s="1"/>
  <c r="L59" i="4"/>
  <c r="L57" i="4"/>
  <c r="L38" i="4"/>
  <c r="L34" i="4"/>
  <c r="P33" i="4"/>
  <c r="N17" i="4"/>
  <c r="P17" i="4" s="1"/>
  <c r="N63" i="4"/>
  <c r="P63" i="4" s="1"/>
  <c r="N52" i="4"/>
  <c r="P52" i="4" s="1"/>
  <c r="P44" i="4"/>
  <c r="N40" i="4"/>
  <c r="P40" i="4" s="1"/>
  <c r="L20" i="4"/>
  <c r="N65" i="4"/>
  <c r="P65" i="4" s="1"/>
  <c r="L61" i="4"/>
  <c r="N57" i="4"/>
  <c r="P57" i="4" s="1"/>
  <c r="L54" i="4"/>
  <c r="L74" i="4"/>
  <c r="N71" i="4"/>
  <c r="P71" i="4" s="1"/>
  <c r="N53" i="4"/>
  <c r="P53" i="4" s="1"/>
  <c r="L52" i="4"/>
  <c r="L71" i="4"/>
  <c r="N60" i="4"/>
  <c r="P60" i="4" s="1"/>
  <c r="L53" i="4"/>
  <c r="N43" i="4"/>
  <c r="S43" i="4" s="1"/>
  <c r="P13" i="4"/>
  <c r="L60" i="4"/>
  <c r="P77" i="4"/>
  <c r="N72" i="4"/>
  <c r="P72" i="4" s="1"/>
  <c r="N54" i="4"/>
  <c r="P54" i="4" s="1"/>
  <c r="N41" i="4"/>
  <c r="P41" i="4" s="1"/>
  <c r="N34" i="4"/>
  <c r="P34" i="4" s="1"/>
  <c r="N76" i="4"/>
  <c r="P76" i="4" s="1"/>
  <c r="N59" i="4"/>
  <c r="P59" i="4" s="1"/>
  <c r="N21" i="4"/>
  <c r="P21" i="4" s="1"/>
  <c r="N16" i="4"/>
  <c r="P16" i="4" s="1"/>
  <c r="U76" i="4"/>
  <c r="U75" i="4" s="1"/>
  <c r="U74" i="4" s="1"/>
  <c r="P67" i="4"/>
  <c r="U66" i="4"/>
  <c r="U65" i="4" s="1"/>
  <c r="P23" i="4"/>
  <c r="P15" i="4"/>
  <c r="V65" i="4"/>
  <c r="V41" i="4"/>
  <c r="V74" i="4"/>
  <c r="V21" i="4"/>
  <c r="U21" i="4"/>
  <c r="T75" i="4"/>
  <c r="S49" i="4"/>
  <c r="N36" i="4"/>
  <c r="P36" i="4" s="1"/>
  <c r="U17" i="4"/>
  <c r="P42" i="4"/>
  <c r="N39" i="4"/>
  <c r="P39" i="4" s="1"/>
  <c r="N38" i="4"/>
  <c r="P38" i="4" s="1"/>
  <c r="N58" i="4"/>
  <c r="P58" i="4" s="1"/>
  <c r="N47" i="4"/>
  <c r="P47" i="4" s="1"/>
  <c r="N46" i="4"/>
  <c r="P46" i="4" s="1"/>
  <c r="U32" i="4"/>
  <c r="U31" i="4" s="1"/>
  <c r="V30" i="4" s="1"/>
  <c r="K20" i="5" s="1"/>
  <c r="U29" i="4"/>
  <c r="N14" i="4"/>
  <c r="P14" i="4" s="1"/>
  <c r="N70" i="4"/>
  <c r="P70" i="4" s="1"/>
  <c r="N55" i="4"/>
  <c r="P55" i="4" s="1"/>
  <c r="N19" i="4"/>
  <c r="P19" i="4" s="1"/>
  <c r="N69" i="4"/>
  <c r="P69" i="4" s="1"/>
  <c r="N68" i="4"/>
  <c r="P68" i="4" s="1"/>
  <c r="P30" i="4"/>
  <c r="U49" i="4"/>
  <c r="P78" i="4"/>
  <c r="Q25" i="5"/>
  <c r="J25" i="5"/>
  <c r="I25" i="5"/>
  <c r="O79" i="4"/>
  <c r="U25" i="5"/>
  <c r="M25" i="5"/>
  <c r="P25" i="5" s="1"/>
  <c r="S25" i="5"/>
  <c r="R25" i="5"/>
  <c r="P64" i="4"/>
  <c r="P50" i="4"/>
  <c r="S83" i="4" l="1"/>
  <c r="A79" i="4" s="1"/>
  <c r="P66" i="4"/>
  <c r="S76" i="4"/>
  <c r="S75" i="4" s="1"/>
  <c r="S74" i="4" s="1"/>
  <c r="I16" i="5"/>
  <c r="S17" i="4"/>
  <c r="S16" i="4" s="1"/>
  <c r="T15" i="4" s="1"/>
  <c r="M17" i="5" s="1"/>
  <c r="P17" i="5" s="1"/>
  <c r="P43" i="4"/>
  <c r="S14" i="4"/>
  <c r="T13" i="4" s="1"/>
  <c r="M16" i="5" s="1"/>
  <c r="P16" i="5" s="1"/>
  <c r="Q16" i="5" s="1"/>
  <c r="T21" i="4"/>
  <c r="V48" i="4"/>
  <c r="U48" i="4"/>
  <c r="V73" i="4"/>
  <c r="U73" i="4"/>
  <c r="V28" i="4"/>
  <c r="U28" i="4"/>
  <c r="U27" i="4" s="1"/>
  <c r="U26" i="4" s="1"/>
  <c r="T42" i="4"/>
  <c r="S42" i="4"/>
  <c r="T31" i="4"/>
  <c r="T48" i="4"/>
  <c r="S48" i="4"/>
  <c r="T28" i="4"/>
  <c r="T74" i="4"/>
  <c r="V40" i="4"/>
  <c r="U40" i="4"/>
  <c r="U39" i="4" s="1"/>
  <c r="U38" i="4" s="1"/>
  <c r="V20" i="4"/>
  <c r="U20" i="4"/>
  <c r="U19" i="4" s="1"/>
  <c r="V18" i="4" s="1"/>
  <c r="K18" i="5" s="1"/>
  <c r="I18" i="5" s="1"/>
  <c r="T16" i="4"/>
  <c r="V64" i="4"/>
  <c r="U64" i="4"/>
  <c r="T65" i="4"/>
  <c r="S65" i="4"/>
  <c r="S64" i="4" s="1"/>
  <c r="V16" i="4"/>
  <c r="U16" i="4"/>
  <c r="V15" i="4" s="1"/>
  <c r="K17" i="5" s="1"/>
  <c r="I17" i="5" s="1"/>
  <c r="I20" i="5"/>
  <c r="Q17" i="5" l="1"/>
  <c r="J17" i="5"/>
  <c r="R16" i="5"/>
  <c r="S17" i="5" s="1"/>
  <c r="R17" i="5" s="1"/>
  <c r="J16" i="5"/>
  <c r="T63" i="4"/>
  <c r="S63" i="4"/>
  <c r="V37" i="4"/>
  <c r="U37" i="4"/>
  <c r="V47" i="4"/>
  <c r="U47" i="4"/>
  <c r="U46" i="4" s="1"/>
  <c r="T47" i="4"/>
  <c r="S47" i="4"/>
  <c r="T73" i="4"/>
  <c r="S73" i="4"/>
  <c r="T20" i="4"/>
  <c r="V72" i="4"/>
  <c r="U72" i="4"/>
  <c r="V63" i="4"/>
  <c r="U63" i="4"/>
  <c r="T41" i="4"/>
  <c r="S41" i="4"/>
  <c r="T27" i="4"/>
  <c r="V25" i="4"/>
  <c r="U25" i="4"/>
  <c r="U16" i="5" l="1"/>
  <c r="S18" i="5"/>
  <c r="V71" i="4"/>
  <c r="U71" i="4"/>
  <c r="T26" i="4"/>
  <c r="T19" i="4"/>
  <c r="V24" i="4"/>
  <c r="U24" i="4"/>
  <c r="V23" i="4" s="1"/>
  <c r="K19" i="5" s="1"/>
  <c r="V45" i="4"/>
  <c r="U45" i="4"/>
  <c r="V44" i="4" s="1"/>
  <c r="K22" i="5" s="1"/>
  <c r="V36" i="4"/>
  <c r="U36" i="4"/>
  <c r="U35" i="4" s="1"/>
  <c r="U34" i="4" s="1"/>
  <c r="V33" i="4" s="1"/>
  <c r="K21" i="5" s="1"/>
  <c r="T40" i="4"/>
  <c r="S40" i="4"/>
  <c r="T62" i="4"/>
  <c r="S62" i="4"/>
  <c r="S61" i="4" s="1"/>
  <c r="T72" i="4"/>
  <c r="S72" i="4"/>
  <c r="V62" i="4"/>
  <c r="U62" i="4"/>
  <c r="T46" i="4"/>
  <c r="S46" i="4"/>
  <c r="I22" i="5" l="1"/>
  <c r="I19" i="5"/>
  <c r="I21" i="5"/>
  <c r="T60" i="4"/>
  <c r="S60" i="4"/>
  <c r="T45" i="4"/>
  <c r="S45" i="4"/>
  <c r="T44" i="4" s="1"/>
  <c r="M22" i="5" s="1"/>
  <c r="P22" i="5" s="1"/>
  <c r="Q22" i="5" s="1"/>
  <c r="T39" i="4"/>
  <c r="S39" i="4"/>
  <c r="V61" i="4"/>
  <c r="U61" i="4"/>
  <c r="T25" i="4"/>
  <c r="V70" i="4"/>
  <c r="U70" i="4"/>
  <c r="T71" i="4"/>
  <c r="S71" i="4"/>
  <c r="J22" i="5" l="1"/>
  <c r="U22" i="5" s="1"/>
  <c r="T70" i="4"/>
  <c r="S70" i="4"/>
  <c r="S69" i="4" s="1"/>
  <c r="V69" i="4"/>
  <c r="U69" i="4"/>
  <c r="U68" i="4" s="1"/>
  <c r="V67" i="4" s="1"/>
  <c r="K24" i="5" s="1"/>
  <c r="T59" i="4"/>
  <c r="S59" i="4"/>
  <c r="T24" i="4"/>
  <c r="V60" i="4"/>
  <c r="U60" i="4"/>
  <c r="T38" i="4"/>
  <c r="S38" i="4"/>
  <c r="I24" i="5" l="1"/>
  <c r="T37" i="4"/>
  <c r="S37" i="4"/>
  <c r="T68" i="4"/>
  <c r="S68" i="4"/>
  <c r="T67" i="4" s="1"/>
  <c r="M24" i="5" s="1"/>
  <c r="P24" i="5" s="1"/>
  <c r="Q24" i="5" s="1"/>
  <c r="T58" i="4"/>
  <c r="S58" i="4"/>
  <c r="V59" i="4"/>
  <c r="U59" i="4"/>
  <c r="J24" i="5" l="1"/>
  <c r="U24" i="5" s="1"/>
  <c r="T57" i="4"/>
  <c r="S57" i="4"/>
  <c r="S56" i="4" s="1"/>
  <c r="V58" i="4"/>
  <c r="U58" i="4"/>
  <c r="U57" i="4" s="1"/>
  <c r="T36" i="4"/>
  <c r="S36" i="4"/>
  <c r="V56" i="4" l="1"/>
  <c r="U56" i="4"/>
  <c r="T55" i="4"/>
  <c r="S55" i="4"/>
  <c r="T35" i="4"/>
  <c r="S35" i="4"/>
  <c r="T54" i="4" l="1"/>
  <c r="S54" i="4"/>
  <c r="T34" i="4"/>
  <c r="S34" i="4"/>
  <c r="T33" i="4" s="1"/>
  <c r="M21" i="5" s="1"/>
  <c r="V55" i="4"/>
  <c r="U55" i="4"/>
  <c r="U54" i="4" s="1"/>
  <c r="U53" i="4" s="1"/>
  <c r="P21" i="5" l="1"/>
  <c r="J21" i="5"/>
  <c r="V52" i="4"/>
  <c r="U52" i="4"/>
  <c r="T53" i="4"/>
  <c r="S53" i="4"/>
  <c r="S52" i="4" s="1"/>
  <c r="S51" i="4" s="1"/>
  <c r="T50" i="4" s="1"/>
  <c r="M23" i="5" s="1"/>
  <c r="P23" i="5" s="1"/>
  <c r="U21" i="5" l="1"/>
  <c r="Q21" i="5"/>
  <c r="V51" i="4"/>
  <c r="U51" i="4"/>
  <c r="V50" i="4" s="1"/>
  <c r="K23" i="5" s="1"/>
  <c r="J23" i="5" l="1"/>
  <c r="U23" i="5" s="1"/>
  <c r="Q23" i="5"/>
  <c r="I23" i="5"/>
  <c r="R29" i="5"/>
  <c r="V79" i="4"/>
  <c r="I26" i="5" l="1"/>
  <c r="I27" i="5" l="1"/>
  <c r="H79" i="4"/>
  <c r="I28" i="5"/>
  <c r="I29" i="5"/>
  <c r="Y22" i="4"/>
  <c r="J22" i="4" s="1"/>
  <c r="N22" i="4" l="1"/>
  <c r="L22" i="4"/>
  <c r="P22" i="4" l="1"/>
  <c r="S22" i="4"/>
  <c r="S21" i="4" s="1"/>
  <c r="S20" i="4" s="1"/>
  <c r="S19" i="4" s="1"/>
  <c r="T18" i="4" s="1"/>
  <c r="M18" i="5" l="1"/>
  <c r="R18" i="5" l="1"/>
  <c r="J18" i="5"/>
  <c r="P18" i="5"/>
  <c r="S19" i="5" l="1"/>
  <c r="Q18" i="5"/>
  <c r="U17" i="5"/>
  <c r="Y26" i="4"/>
  <c r="J26" i="4" s="1"/>
  <c r="N26" i="4" s="1"/>
  <c r="P26" i="4" s="1"/>
  <c r="Y28" i="4"/>
  <c r="J28" i="4" s="1"/>
  <c r="L28" i="4" s="1"/>
  <c r="Y31" i="4"/>
  <c r="J31" i="4" s="1"/>
  <c r="Y27" i="4"/>
  <c r="J27" i="4" s="1"/>
  <c r="Y25" i="4"/>
  <c r="J25" i="4" s="1"/>
  <c r="Y29" i="4"/>
  <c r="J29" i="4" s="1"/>
  <c r="Y24" i="4"/>
  <c r="J24" i="4" s="1"/>
  <c r="Y32" i="4"/>
  <c r="J32" i="4" s="1"/>
  <c r="N28" i="4" l="1"/>
  <c r="P28" i="4" s="1"/>
  <c r="N29" i="4"/>
  <c r="L29" i="4"/>
  <c r="L27" i="4"/>
  <c r="N27" i="4"/>
  <c r="P27" i="4" s="1"/>
  <c r="N24" i="4"/>
  <c r="L24" i="4"/>
  <c r="L31" i="4"/>
  <c r="N31" i="4"/>
  <c r="P31" i="4" s="1"/>
  <c r="N32" i="4"/>
  <c r="L32" i="4"/>
  <c r="N25" i="4"/>
  <c r="P25" i="4" s="1"/>
  <c r="L25" i="4"/>
  <c r="L26" i="4"/>
  <c r="S32" i="4" l="1"/>
  <c r="S31" i="4" s="1"/>
  <c r="T30" i="4" s="1"/>
  <c r="M20" i="5" s="1"/>
  <c r="P32" i="4"/>
  <c r="N79" i="4"/>
  <c r="L79" i="4" s="1"/>
  <c r="P24" i="4"/>
  <c r="P79" i="4" s="1"/>
  <c r="S29" i="4"/>
  <c r="S28" i="4" s="1"/>
  <c r="S27" i="4" s="1"/>
  <c r="S26" i="4" s="1"/>
  <c r="S25" i="4" s="1"/>
  <c r="S24" i="4" s="1"/>
  <c r="T23" i="4" s="1"/>
  <c r="P29" i="4"/>
  <c r="P20" i="5" l="1"/>
  <c r="Q20" i="5" s="1"/>
  <c r="J20" i="5"/>
  <c r="U20" i="5" s="1"/>
  <c r="T79" i="4"/>
  <c r="S29" i="5" s="1"/>
  <c r="O7" i="4" s="1"/>
  <c r="O8" i="4" s="1"/>
  <c r="M19" i="5"/>
  <c r="M26" i="5" l="1"/>
  <c r="R19" i="5"/>
  <c r="J19" i="5"/>
  <c r="P19" i="5"/>
  <c r="U18" i="5" l="1"/>
  <c r="U19" i="5"/>
  <c r="M29" i="5"/>
  <c r="O81" i="4"/>
  <c r="O83" i="4" s="1"/>
  <c r="I31" i="5" s="1"/>
  <c r="O5" i="4" s="1"/>
  <c r="O6" i="4" s="1"/>
  <c r="M27" i="5"/>
  <c r="O26" i="5"/>
  <c r="M28" i="5"/>
  <c r="T29" i="5"/>
  <c r="Q19" i="5"/>
  <c r="P29" i="5"/>
  <c r="S20" i="5"/>
  <c r="R20" i="5" s="1"/>
  <c r="S21" i="5" l="1"/>
  <c r="R21" i="5" s="1"/>
  <c r="S22" i="5" l="1"/>
  <c r="R22" i="5" s="1"/>
  <c r="S23" i="5" l="1"/>
  <c r="R23" i="5" s="1"/>
  <c r="S24" i="5" s="1"/>
  <c r="R24" i="5" s="1"/>
</calcChain>
</file>

<file path=xl/sharedStrings.xml><?xml version="1.0" encoding="utf-8"?>
<sst xmlns="http://schemas.openxmlformats.org/spreadsheetml/2006/main" count="346" uniqueCount="201">
  <si>
    <t xml:space="preserve">Para a emissão da presente medição, foram analisadas as especificações técnicas dos projetos, dos procedimentos licitatórios e dos serviços realizados </t>
  </si>
  <si>
    <t>de acordo com as normas técnicas da ABNT.</t>
  </si>
  <si>
    <r>
      <t xml:space="preserve">ACUMULADO ATÉ A MEDIÇÃO </t>
    </r>
    <r>
      <rPr>
        <b/>
        <sz val="10"/>
        <rFont val="Arial"/>
        <family val="2"/>
      </rPr>
      <t>ANTERIOR</t>
    </r>
  </si>
  <si>
    <r>
      <t xml:space="preserve">PARCIAL </t>
    </r>
    <r>
      <rPr>
        <b/>
        <sz val="10"/>
        <rFont val="Arial"/>
        <family val="2"/>
      </rPr>
      <t>DESTA</t>
    </r>
    <r>
      <rPr>
        <sz val="10"/>
        <rFont val="Arial"/>
      </rPr>
      <t xml:space="preserve"> MEDIÇÃO</t>
    </r>
  </si>
  <si>
    <t>(R$)</t>
  </si>
  <si>
    <t>(%)</t>
  </si>
  <si>
    <r>
      <t xml:space="preserve">ATÉ </t>
    </r>
    <r>
      <rPr>
        <b/>
        <sz val="10"/>
        <rFont val="Arial"/>
        <family val="2"/>
      </rPr>
      <t>ESTA</t>
    </r>
  </si>
  <si>
    <t>ORDEM DE SERVIÇO N.º :</t>
  </si>
  <si>
    <t>DATA :</t>
  </si>
  <si>
    <t>un</t>
  </si>
  <si>
    <t>SINALIZAÇÃO DE TRÂNSITO</t>
  </si>
  <si>
    <t>m2</t>
  </si>
  <si>
    <t>m3</t>
  </si>
  <si>
    <t>m</t>
  </si>
  <si>
    <t>gb</t>
  </si>
  <si>
    <t>ORDEM DE SERVIÇO:</t>
  </si>
  <si>
    <t>DATA:</t>
  </si>
  <si>
    <t>DRENAGEM</t>
  </si>
  <si>
    <t>x</t>
  </si>
  <si>
    <t>ACUMULADO</t>
  </si>
  <si>
    <t>Acumulado</t>
  </si>
  <si>
    <t>Med. Anterior</t>
  </si>
  <si>
    <t>BASE / SUB-BASE</t>
  </si>
  <si>
    <t>TERRAPLENAGEM</t>
  </si>
  <si>
    <t>CÓDIGO</t>
  </si>
  <si>
    <t>SERVIÇOS PRELIMINARES</t>
  </si>
  <si>
    <t>Parcial</t>
  </si>
  <si>
    <t>Desta</t>
  </si>
  <si>
    <t>Medição</t>
  </si>
  <si>
    <t>VALORES ACUMULADOS</t>
  </si>
  <si>
    <t>Contratado</t>
  </si>
  <si>
    <t>VALOR</t>
  </si>
  <si>
    <t>CÓD.</t>
  </si>
  <si>
    <t>MEIO-FIO E SARJETA</t>
  </si>
  <si>
    <t>REVESTIMENTO</t>
  </si>
  <si>
    <t>SAM</t>
  </si>
  <si>
    <t>VALOR TOTAL CONTRATADO</t>
  </si>
  <si>
    <t>LOTE</t>
  </si>
  <si>
    <r>
      <t>MEDIÇÃO Nº</t>
    </r>
    <r>
      <rPr>
        <b/>
        <sz val="10"/>
        <rFont val="Arial"/>
        <family val="2"/>
      </rPr>
      <t>:</t>
    </r>
  </si>
  <si>
    <t>MUNICÍPIO:</t>
  </si>
  <si>
    <t>SUBPROJETO:</t>
  </si>
  <si>
    <t>Coef.Infl.</t>
  </si>
  <si>
    <t>MEDIÇÃO   DOS   SERVIÇOS</t>
  </si>
  <si>
    <t>ORÇAMENTO</t>
  </si>
  <si>
    <t>valores</t>
  </si>
  <si>
    <t>CONTROLE</t>
  </si>
  <si>
    <t>cima
baixo</t>
  </si>
  <si>
    <t xml:space="preserve">Nº 
</t>
  </si>
  <si>
    <t>DISCRIMINAÇÃO  DO  SERVIÇOS</t>
  </si>
  <si>
    <t>Unid</t>
  </si>
  <si>
    <t>Quantid.
Licitada</t>
  </si>
  <si>
    <t>%   Exe-   
cutada</t>
  </si>
  <si>
    <t>Coef. De
Influên.</t>
  </si>
  <si>
    <t>%
Total</t>
  </si>
  <si>
    <t>Custo
Unitário</t>
  </si>
  <si>
    <t>Valor
Medido</t>
  </si>
  <si>
    <t>Total
Contrato</t>
  </si>
  <si>
    <t>Saldo
Contrato</t>
  </si>
  <si>
    <t>Ítem - Medição
Acumulada</t>
  </si>
  <si>
    <t>Sub - Totais
Medição</t>
  </si>
  <si>
    <t>Ítem-Contrato
Acumulado</t>
  </si>
  <si>
    <t>Sub - Totais
Contratuais</t>
  </si>
  <si>
    <t>Quantid.
Executada</t>
  </si>
  <si>
    <t>%
Executada</t>
  </si>
  <si>
    <t xml:space="preserve"> % PREVISTO :</t>
  </si>
  <si>
    <t>% EXECUTADO :</t>
  </si>
  <si>
    <t>SOMAS</t>
  </si>
  <si>
    <t xml:space="preserve">    OBSERVAÇÕES :</t>
  </si>
  <si>
    <t>Valor Total do Contrato:</t>
  </si>
  <si>
    <t>Medição Acumulada:</t>
  </si>
  <si>
    <t>Total Anterior:</t>
  </si>
  <si>
    <t>Coef</t>
  </si>
  <si>
    <t>Valor Desta Medição:</t>
  </si>
  <si>
    <t>Total</t>
  </si>
  <si>
    <t>RESPONSÁVEIS PELAS INFORMAÇÕES ( Assinaturas/ Carimbos ):</t>
  </si>
  <si>
    <t>MUNICÍPIO</t>
  </si>
  <si>
    <t>:</t>
  </si>
  <si>
    <t>CONVÊNIO</t>
  </si>
  <si>
    <t>EMPRESA VENCEDORA</t>
  </si>
  <si>
    <t>CONTRATO EMPREITADA Nº</t>
  </si>
  <si>
    <t>PARA</t>
  </si>
  <si>
    <t>Crítica</t>
  </si>
  <si>
    <t xml:space="preserve">PREVISTO </t>
  </si>
  <si>
    <t>%</t>
  </si>
  <si>
    <t>TOTAL (R$ )</t>
  </si>
  <si>
    <t>PAGAR</t>
  </si>
  <si>
    <t>Cronograma</t>
  </si>
  <si>
    <t>ÍTEM</t>
  </si>
  <si>
    <t>CRONOGRAMA</t>
  </si>
  <si>
    <t>% MÊS</t>
  </si>
  <si>
    <t>(R$ )MÊS</t>
  </si>
  <si>
    <t>MEDIDA</t>
  </si>
  <si>
    <t>CONTRATO</t>
  </si>
  <si>
    <t>MEDIÇÃO</t>
  </si>
  <si>
    <t>DIGITE : OK</t>
  </si>
  <si>
    <t>"adiantado"</t>
  </si>
  <si>
    <t>TOTAL CRONOGRAMA</t>
  </si>
  <si>
    <t>TOTAL MEDIÇÃO</t>
  </si>
  <si>
    <t>Medido</t>
  </si>
  <si>
    <t>Pagar</t>
  </si>
  <si>
    <t>PLANILHA DE MEDIÇÃO DOS SERVIÇOS</t>
  </si>
  <si>
    <t>ok</t>
  </si>
  <si>
    <t>ton</t>
  </si>
  <si>
    <t>Importa a presente medição no valor total de R$</t>
  </si>
  <si>
    <r>
      <t xml:space="preserve">DATA DA MEDIÇÃO </t>
    </r>
    <r>
      <rPr>
        <b/>
        <sz val="10"/>
        <rFont val="Arial"/>
        <family val="2"/>
      </rPr>
      <t>:</t>
    </r>
  </si>
  <si>
    <r>
      <t xml:space="preserve">PROJETO </t>
    </r>
    <r>
      <rPr>
        <b/>
        <sz val="10"/>
        <rFont val="Arial"/>
        <family val="2"/>
      </rPr>
      <t>:</t>
    </r>
  </si>
  <si>
    <r>
      <t xml:space="preserve">C.P.M. ( </t>
    </r>
    <r>
      <rPr>
        <b/>
        <sz val="10"/>
        <rFont val="Arial"/>
        <family val="2"/>
      </rPr>
      <t>%</t>
    </r>
    <r>
      <rPr>
        <sz val="10"/>
        <rFont val="Arial"/>
      </rPr>
      <t xml:space="preserve"> )</t>
    </r>
  </si>
  <si>
    <r>
      <t xml:space="preserve">F. Perdido ( </t>
    </r>
    <r>
      <rPr>
        <b/>
        <sz val="10"/>
        <rFont val="Arial"/>
        <family val="2"/>
      </rPr>
      <t>%</t>
    </r>
    <r>
      <rPr>
        <sz val="10"/>
        <rFont val="Arial"/>
      </rPr>
      <t xml:space="preserve"> )</t>
    </r>
  </si>
  <si>
    <r>
      <t xml:space="preserve">F.D.U.  ( </t>
    </r>
    <r>
      <rPr>
        <b/>
        <sz val="10"/>
        <rFont val="Arial"/>
        <family val="2"/>
      </rPr>
      <t>%</t>
    </r>
    <r>
      <rPr>
        <sz val="10"/>
        <rFont val="Arial"/>
      </rPr>
      <t xml:space="preserve"> )</t>
    </r>
  </si>
  <si>
    <t>MANDIRITUBA</t>
  </si>
  <si>
    <t>190/2022</t>
  </si>
  <si>
    <t>PLACA DE OBRA TIPO BANNER, 4,00 X 2,00 M, EM QUADRO DE METALON 20 X 20 MM E LONA 360 G, COM IMPRESSÃO DIGITAL, FIXADA EM ESTRUTURA DE MADEIRA.</t>
  </si>
  <si>
    <t>Compactação de Aterros 95% P.N.</t>
  </si>
  <si>
    <t>Escavação e carga mat. 2a. cat./sem transporte</t>
  </si>
  <si>
    <t>Refôrço do Subleito c/ mat. de 2ª Cat (saibro-moledo-cascalho)</t>
  </si>
  <si>
    <t>Regularização compac.subleito 100% PN</t>
  </si>
  <si>
    <t>Brita 4A</t>
  </si>
  <si>
    <t>Brita Graduada</t>
  </si>
  <si>
    <t>Imprimação com Emulsão EAI - exclusive emulsão</t>
  </si>
  <si>
    <t>Fornecimento de emulsão EAI - imprimação</t>
  </si>
  <si>
    <t>Pintura de ligação com RR-1C - exclusive emulsão</t>
  </si>
  <si>
    <t>Fornecimento de emulsão RR-1C - pintura de ligaçãp</t>
  </si>
  <si>
    <t>Fornecimento de CAP - CBUQ (Quantidade menor que 10000 toneladas)</t>
  </si>
  <si>
    <t>Meio-Fio com Sarjeta DER - Tipo 2 - (0,042 m3) - Pré-Moldado</t>
  </si>
  <si>
    <t>Meio-Fio com Sarjeta DER - Tipo 7 - (0,031 m3) - Pré-Moldado</t>
  </si>
  <si>
    <t>SERVIÇOS DE URBANIZAÇÃO</t>
  </si>
  <si>
    <t>Fincadinha de concreto - (5x22,5x45cm-0,01125m3/m)</t>
  </si>
  <si>
    <t>Regularização e Compactação SAF- 100% PI - Passeio com Pavimento</t>
  </si>
  <si>
    <t>Brita 4A - passeio</t>
  </si>
  <si>
    <t>Brita Graduada - Passeio</t>
  </si>
  <si>
    <t>Fornecimento de emulsão RR-1C - pintura de ligação</t>
  </si>
  <si>
    <t>Plantio de Grama em placas</t>
  </si>
  <si>
    <t>Rampa para PNE com Piso Tátil (NBR 9050) - Modelo 02 - 5,94 m2</t>
  </si>
  <si>
    <t xml:space="preserve">Faixa de Sinalização Horizontal c/tinta resina acrílica base solvente- (0,034 m2/m2) </t>
  </si>
  <si>
    <t>Placa sinalização refletiva-círculo (0,1964 m2/ud) + suporte METÁLICO</t>
  </si>
  <si>
    <t>Placa sinalização refletiva-octógono (0,2160 m2/ud) + suporte METÁLICO</t>
  </si>
  <si>
    <t>Placa sinalização refletiva-losango (0,2025 m2/ud) + suporte METÁLICO</t>
  </si>
  <si>
    <t>Placa sinalização refletiva-retangular dupla (duas de-0,20x060) em L (0,2400 m2/ud) + suporte METÁLICO</t>
  </si>
  <si>
    <t>Escavação de Bueiros em 1ª Categoria</t>
  </si>
  <si>
    <t>Reaterro e apiloamento mecânico</t>
  </si>
  <si>
    <t>Alvenaria de Tijolos 6 Furos</t>
  </si>
  <si>
    <t>Boca (Ala) de BDTC ø 1,00 m</t>
  </si>
  <si>
    <t>Corpo de BSTC ø 0,40 sem Berço e sem Armação</t>
  </si>
  <si>
    <t>Corpo de BSTC ø 0,60 sem Berço e sem Armação</t>
  </si>
  <si>
    <t>Corpo de BSTC ø 0,40 Sem Berço c/ Armação Símples CA-1</t>
  </si>
  <si>
    <t>Corpo de BSTC ø 0,60 Sem Berço c/ Armação Símples CA-1</t>
  </si>
  <si>
    <t>Corpo de BSTC ø 1,00 Sem Berço c/ Armação Dupla CA-2</t>
  </si>
  <si>
    <t>B.L. Símples pré-moldado H até 1,20 m</t>
  </si>
  <si>
    <t>B.L. Dupla Pré-moldado H até 1,20 m</t>
  </si>
  <si>
    <t>C.L. pré-moldado Tubo até 0,40</t>
  </si>
  <si>
    <t>C.L. pré-moldado Tubo até 0,60</t>
  </si>
  <si>
    <t>P.V. Pré-moldado H até 0,80 m Tubo até 0,40 + chaminé 1,00 m</t>
  </si>
  <si>
    <t>P.V. Pré-moldado H até 1,00 m Tubo até 0,60 + chaminé 1,00 m</t>
  </si>
  <si>
    <t>Reaterro e apiloamento mecânico com saibro compactado</t>
  </si>
  <si>
    <t>ENSAIOS TECNOLÓGICOS
(Os custos com mobilização e desmobilização de equipe e equipamentos para a extração de amostras para os ensaios tecnológicos, exceto da capa asfáltica, serão de responsabilidade da empresa executora da obra)</t>
  </si>
  <si>
    <t xml:space="preserve">Ensaio de Massa Específica - In Situ - Método Frasco de Areia (Grau de Compactação) - Reforço do Subleito </t>
  </si>
  <si>
    <t>Ensaio de Massa Específica - In Situ - Método Frasco de Areia (Grau de Compactação) - Sub-base e Base</t>
  </si>
  <si>
    <t>Ensaio de Granulometria do Agregado</t>
  </si>
  <si>
    <t>Ensaio de Controle de Taxa de Aplicação de Ligante Betuminoso</t>
  </si>
  <si>
    <t>Ensaio de Percentagem de Betume - Misturas Betuminosas</t>
  </si>
  <si>
    <t>Ensaio de Controle do Grau de Compactação da Mistura Asfáltica</t>
  </si>
  <si>
    <t>Ensaio de Densidade do Material Betuminoso</t>
  </si>
  <si>
    <t>Extração de Corpo de Prova de Concreto Asfáltico com Sonda Rotativa</t>
  </si>
  <si>
    <t>Mobilização e Desmobilização de Equipamento e Equipe para Extração de Corpos de Prova da Capa Asfáltica</t>
  </si>
  <si>
    <t>CBUQ - CAPA Traço 2 (Quantidade menor que 10000 toneladas)</t>
  </si>
  <si>
    <t>CBUQ - PASSEIO  (Quantidade menor que 10000 toneladas)</t>
  </si>
  <si>
    <t xml:space="preserve">     </t>
  </si>
  <si>
    <t>Prefeitura Municipal de Mandirituba
Engº. Carlos Eduardo de Andrade                                     CREA: 178.633/D-PR</t>
  </si>
  <si>
    <t>Prefeito Municipal
Luis Antonio Biscaia</t>
  </si>
  <si>
    <r>
      <t>ATESTO</t>
    </r>
    <r>
      <rPr>
        <sz val="10"/>
        <rFont val="Arial"/>
        <family val="2"/>
      </rPr>
      <t xml:space="preserve"> - para os devidos fins, que foram recebidos os bens e/ou serviços do presente documento, referente ao objeto da licitação nº 011/2022,</t>
    </r>
  </si>
  <si>
    <t>que vai assinado por mim Engenheiro Fiscal da Obra; pelo engenheiro fiscal da empresa executora</t>
  </si>
  <si>
    <t xml:space="preserve"> e pelo Prefeito Municipal ou seu/sua representante legal.</t>
  </si>
  <si>
    <t>Progresso Engenharia K M Ltda
Engº. Mauricio Zeni Kurmann                 CREA: 138.322/D-PR</t>
  </si>
  <si>
    <t>1ª med</t>
  </si>
  <si>
    <t>2ª med</t>
  </si>
  <si>
    <t>3ª med</t>
  </si>
  <si>
    <t>4ª med</t>
  </si>
  <si>
    <t>5ª med</t>
  </si>
  <si>
    <t>TREZENTOS E DOZE MIL E DE-</t>
  </si>
  <si>
    <t>ZOITO REAIS E CINQUENTA E OITO CENTAVOS</t>
  </si>
  <si>
    <t>saldo</t>
  </si>
  <si>
    <t>LOCAL</t>
  </si>
  <si>
    <t>PERÍODO: de</t>
  </si>
  <si>
    <t>à</t>
  </si>
  <si>
    <t xml:space="preserve">PAVIMENTAÇÃO DE VIAS URBANAS </t>
  </si>
  <si>
    <t>Valor executado no período:</t>
  </si>
  <si>
    <t>EMPREITERA:</t>
  </si>
  <si>
    <t>Percentual executado no período:</t>
  </si>
  <si>
    <t>CONTRATO DE EMPREITADA:</t>
  </si>
  <si>
    <t>Data de início:</t>
  </si>
  <si>
    <t>Valor executado acumulado:</t>
  </si>
  <si>
    <t>Percentual executado acumulado:</t>
  </si>
  <si>
    <t>Data de término (previsão):</t>
  </si>
  <si>
    <t>Prazo de execução</t>
  </si>
  <si>
    <t>Expira em:</t>
  </si>
  <si>
    <t>Prazo de vigência</t>
  </si>
  <si>
    <t>330 dais</t>
  </si>
  <si>
    <t>PROGRESSO ENGENHARIA K M LTDA</t>
  </si>
  <si>
    <t>0501/2023</t>
  </si>
  <si>
    <t>210 dias</t>
  </si>
  <si>
    <t>Rua Antônio Gregório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</si>
</sst>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#,##0.00_);\(&quot;R$&quot;#,##0.00\)"/>
    <numFmt numFmtId="166" formatCode="&quot;R$&quot;#,##0.00_);[Red]\(&quot;R$&quot;#,##0.00\)"/>
    <numFmt numFmtId="167" formatCode="0.0000"/>
    <numFmt numFmtId="168" formatCode="d/m/yy"/>
    <numFmt numFmtId="169" formatCode="&quot;R$&quot;\ #,##0.00"/>
  </numFmts>
  <fonts count="15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Desdemona"/>
      <family val="5"/>
    </font>
    <font>
      <b/>
      <sz val="9"/>
      <name val="Arial"/>
      <family val="2"/>
    </font>
    <font>
      <sz val="12"/>
      <name val="Arial"/>
      <family val="2"/>
    </font>
    <font>
      <sz val="10"/>
      <color indexed="9"/>
      <name val="Arial"/>
      <family val="2"/>
    </font>
    <font>
      <b/>
      <i/>
      <sz val="2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/>
      <right style="hair">
        <color auto="1"/>
      </right>
      <top style="medium">
        <color indexed="64"/>
      </top>
      <bottom style="double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auto="1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2">
    <xf numFmtId="0" fontId="0" fillId="0" borderId="0" xfId="0"/>
    <xf numFmtId="1" fontId="3" fillId="3" borderId="18" xfId="0" applyNumberFormat="1" applyFont="1" applyFill="1" applyBorder="1" applyAlignment="1" applyProtection="1">
      <alignment horizontal="left"/>
      <protection locked="0"/>
    </xf>
    <xf numFmtId="0" fontId="0" fillId="2" borderId="25" xfId="0" applyFill="1" applyBorder="1" applyProtection="1">
      <protection locked="0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2" fillId="2" borderId="3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4" fontId="6" fillId="2" borderId="0" xfId="0" applyNumberFormat="1" applyFont="1" applyFill="1" applyAlignment="1">
      <alignment horizontal="left"/>
    </xf>
    <xf numFmtId="0" fontId="8" fillId="2" borderId="3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Continuous" vertical="center"/>
    </xf>
    <xf numFmtId="0" fontId="4" fillId="2" borderId="28" xfId="0" applyFont="1" applyFill="1" applyBorder="1" applyAlignment="1">
      <alignment horizontal="centerContinuous" vertical="center"/>
    </xf>
    <xf numFmtId="0" fontId="7" fillId="2" borderId="28" xfId="0" applyFont="1" applyFill="1" applyBorder="1" applyAlignment="1">
      <alignment horizontal="centerContinuous" vertical="center"/>
    </xf>
    <xf numFmtId="0" fontId="5" fillId="2" borderId="28" xfId="0" applyFont="1" applyFill="1" applyBorder="1" applyAlignment="1">
      <alignment horizontal="centerContinuous" vertical="center"/>
    </xf>
    <xf numFmtId="0" fontId="7" fillId="2" borderId="37" xfId="0" applyFont="1" applyFill="1" applyBorder="1" applyAlignment="1">
      <alignment horizontal="centerContinuous" vertical="center"/>
    </xf>
    <xf numFmtId="0" fontId="6" fillId="2" borderId="28" xfId="0" applyFont="1" applyFill="1" applyBorder="1" applyAlignment="1">
      <alignment horizontal="centerContinuous" vertical="center"/>
    </xf>
    <xf numFmtId="0" fontId="6" fillId="0" borderId="38" xfId="0" applyFont="1" applyBorder="1" applyAlignment="1">
      <alignment horizontal="centerContinuous"/>
    </xf>
    <xf numFmtId="0" fontId="6" fillId="2" borderId="0" xfId="0" applyFont="1" applyFill="1" applyAlignment="1">
      <alignment horizontal="left"/>
    </xf>
    <xf numFmtId="0" fontId="8" fillId="2" borderId="39" xfId="0" applyFont="1" applyFill="1" applyBorder="1" applyAlignment="1">
      <alignment horizontal="centerContinuous" vertical="center"/>
    </xf>
    <xf numFmtId="0" fontId="0" fillId="2" borderId="40" xfId="0" applyFill="1" applyBorder="1" applyAlignment="1">
      <alignment horizontal="centerContinuous"/>
    </xf>
    <xf numFmtId="0" fontId="8" fillId="2" borderId="17" xfId="0" applyFont="1" applyFill="1" applyBorder="1" applyAlignment="1">
      <alignment horizontal="centerContinuous" vertical="center"/>
    </xf>
    <xf numFmtId="0" fontId="2" fillId="2" borderId="3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Continuous" vertical="center"/>
    </xf>
    <xf numFmtId="0" fontId="2" fillId="2" borderId="28" xfId="0" applyFont="1" applyFill="1" applyBorder="1" applyAlignment="1">
      <alignment horizontal="centerContinuous" vertical="center"/>
    </xf>
    <xf numFmtId="0" fontId="2" fillId="2" borderId="43" xfId="0" applyFont="1" applyFill="1" applyBorder="1" applyAlignment="1">
      <alignment horizontal="centerContinuous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4" xfId="0" quotePrefix="1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8" fillId="2" borderId="36" xfId="0" applyFont="1" applyFill="1" applyBorder="1" applyAlignment="1">
      <alignment horizontal="left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1" fontId="1" fillId="3" borderId="33" xfId="0" applyNumberFormat="1" applyFont="1" applyFill="1" applyBorder="1" applyProtection="1">
      <protection locked="0"/>
    </xf>
    <xf numFmtId="2" fontId="1" fillId="3" borderId="18" xfId="0" applyNumberFormat="1" applyFont="1" applyFill="1" applyBorder="1" applyProtection="1">
      <protection locked="0"/>
    </xf>
    <xf numFmtId="2" fontId="1" fillId="2" borderId="0" xfId="0" applyNumberFormat="1" applyFont="1" applyFill="1" applyAlignment="1">
      <alignment horizontal="left"/>
    </xf>
    <xf numFmtId="0" fontId="1" fillId="3" borderId="36" xfId="0" applyFont="1" applyFill="1" applyBorder="1" applyProtection="1">
      <protection locked="0"/>
    </xf>
    <xf numFmtId="10" fontId="1" fillId="3" borderId="18" xfId="1" applyNumberFormat="1" applyFont="1" applyFill="1" applyBorder="1" applyProtection="1"/>
    <xf numFmtId="0" fontId="8" fillId="0" borderId="0" xfId="0" applyFont="1" applyProtection="1">
      <protection locked="0"/>
    </xf>
    <xf numFmtId="0" fontId="1" fillId="3" borderId="36" xfId="0" applyFont="1" applyFill="1" applyBorder="1" applyAlignment="1" applyProtection="1">
      <alignment horizontal="centerContinuous"/>
      <protection locked="0"/>
    </xf>
    <xf numFmtId="167" fontId="8" fillId="2" borderId="49" xfId="0" applyNumberFormat="1" applyFont="1" applyFill="1" applyBorder="1" applyProtection="1">
      <protection locked="0"/>
    </xf>
    <xf numFmtId="0" fontId="2" fillId="2" borderId="27" xfId="0" applyFont="1" applyFill="1" applyBorder="1"/>
    <xf numFmtId="0" fontId="2" fillId="2" borderId="28" xfId="0" applyFont="1" applyFill="1" applyBorder="1"/>
    <xf numFmtId="0" fontId="2" fillId="2" borderId="37" xfId="0" applyFont="1" applyFill="1" applyBorder="1" applyAlignment="1">
      <alignment horizontal="centerContinuous"/>
    </xf>
    <xf numFmtId="0" fontId="2" fillId="2" borderId="50" xfId="0" applyFont="1" applyFill="1" applyBorder="1" applyAlignment="1">
      <alignment horizontal="centerContinuous"/>
    </xf>
    <xf numFmtId="10" fontId="5" fillId="2" borderId="51" xfId="1" applyNumberFormat="1" applyFont="1" applyFill="1" applyBorder="1" applyAlignment="1" applyProtection="1">
      <alignment horizontal="centerContinuous"/>
    </xf>
    <xf numFmtId="0" fontId="0" fillId="0" borderId="52" xfId="0" applyBorder="1" applyAlignment="1" applyProtection="1">
      <alignment horizontal="centerContinuous"/>
      <protection locked="0"/>
    </xf>
    <xf numFmtId="0" fontId="2" fillId="2" borderId="42" xfId="0" applyFont="1" applyFill="1" applyBorder="1" applyAlignment="1">
      <alignment horizontal="centerContinuous"/>
    </xf>
    <xf numFmtId="0" fontId="2" fillId="2" borderId="28" xfId="0" applyFont="1" applyFill="1" applyBorder="1" applyAlignment="1">
      <alignment horizontal="centerContinuous"/>
    </xf>
    <xf numFmtId="10" fontId="8" fillId="0" borderId="44" xfId="0" applyNumberFormat="1" applyFont="1" applyBorder="1"/>
    <xf numFmtId="10" fontId="2" fillId="2" borderId="29" xfId="0" applyNumberFormat="1" applyFont="1" applyFill="1" applyBorder="1" applyAlignment="1">
      <alignment horizontal="center"/>
    </xf>
    <xf numFmtId="2" fontId="5" fillId="2" borderId="53" xfId="0" applyNumberFormat="1" applyFont="1" applyFill="1" applyBorder="1" applyAlignment="1">
      <alignment horizontal="center"/>
    </xf>
    <xf numFmtId="2" fontId="5" fillId="2" borderId="0" xfId="0" applyNumberFormat="1" applyFont="1" applyFill="1" applyAlignment="1">
      <alignment horizontal="left"/>
    </xf>
    <xf numFmtId="2" fontId="5" fillId="2" borderId="55" xfId="0" applyNumberFormat="1" applyFont="1" applyFill="1" applyBorder="1" applyAlignment="1">
      <alignment horizontal="center"/>
    </xf>
    <xf numFmtId="0" fontId="9" fillId="2" borderId="25" xfId="0" applyFont="1" applyFill="1" applyBorder="1"/>
    <xf numFmtId="0" fontId="2" fillId="3" borderId="56" xfId="0" applyFont="1" applyFill="1" applyBorder="1" applyProtection="1">
      <protection locked="0"/>
    </xf>
    <xf numFmtId="0" fontId="2" fillId="3" borderId="32" xfId="0" applyFont="1" applyFill="1" applyBorder="1" applyProtection="1">
      <protection locked="0"/>
    </xf>
    <xf numFmtId="0" fontId="3" fillId="3" borderId="32" xfId="0" applyFont="1" applyFill="1" applyBorder="1" applyProtection="1">
      <protection locked="0"/>
    </xf>
    <xf numFmtId="0" fontId="3" fillId="3" borderId="57" xfId="0" applyFont="1" applyFill="1" applyBorder="1" applyProtection="1">
      <protection locked="0"/>
    </xf>
    <xf numFmtId="0" fontId="2" fillId="2" borderId="58" xfId="0" applyFont="1" applyFill="1" applyBorder="1"/>
    <xf numFmtId="0" fontId="5" fillId="2" borderId="26" xfId="0" applyFont="1" applyFill="1" applyBorder="1"/>
    <xf numFmtId="0" fontId="1" fillId="2" borderId="59" xfId="0" applyFont="1" applyFill="1" applyBorder="1"/>
    <xf numFmtId="0" fontId="1" fillId="0" borderId="60" xfId="0" applyFont="1" applyBorder="1" applyProtection="1">
      <protection locked="0"/>
    </xf>
    <xf numFmtId="0" fontId="2" fillId="3" borderId="25" xfId="0" applyFont="1" applyFill="1" applyBorder="1" applyProtection="1">
      <protection locked="0"/>
    </xf>
    <xf numFmtId="0" fontId="3" fillId="3" borderId="24" xfId="0" applyFont="1" applyFill="1" applyBorder="1" applyProtection="1">
      <protection locked="0"/>
    </xf>
    <xf numFmtId="0" fontId="2" fillId="2" borderId="61" xfId="0" applyFont="1" applyFill="1" applyBorder="1"/>
    <xf numFmtId="0" fontId="6" fillId="2" borderId="62" xfId="0" applyFont="1" applyFill="1" applyBorder="1"/>
    <xf numFmtId="0" fontId="1" fillId="2" borderId="9" xfId="0" applyFont="1" applyFill="1" applyBorder="1"/>
    <xf numFmtId="0" fontId="0" fillId="0" borderId="5" xfId="0" applyBorder="1" applyProtection="1">
      <protection locked="0"/>
    </xf>
    <xf numFmtId="0" fontId="5" fillId="3" borderId="63" xfId="0" applyFont="1" applyFill="1" applyBorder="1" applyProtection="1">
      <protection locked="0"/>
    </xf>
    <xf numFmtId="0" fontId="5" fillId="3" borderId="64" xfId="0" applyFont="1" applyFill="1" applyBorder="1" applyProtection="1">
      <protection locked="0"/>
    </xf>
    <xf numFmtId="0" fontId="3" fillId="3" borderId="64" xfId="0" applyFont="1" applyFill="1" applyBorder="1" applyProtection="1">
      <protection locked="0"/>
    </xf>
    <xf numFmtId="0" fontId="2" fillId="3" borderId="64" xfId="0" applyFont="1" applyFill="1" applyBorder="1" applyProtection="1">
      <protection locked="0"/>
    </xf>
    <xf numFmtId="0" fontId="3" fillId="3" borderId="65" xfId="0" applyFont="1" applyFill="1" applyBorder="1" applyProtection="1">
      <protection locked="0"/>
    </xf>
    <xf numFmtId="0" fontId="5" fillId="2" borderId="62" xfId="0" applyFont="1" applyFill="1" applyBorder="1"/>
    <xf numFmtId="0" fontId="8" fillId="2" borderId="66" xfId="0" applyFont="1" applyFill="1" applyBorder="1" applyAlignment="1">
      <alignment horizontal="center"/>
    </xf>
    <xf numFmtId="0" fontId="1" fillId="2" borderId="67" xfId="0" applyFont="1" applyFill="1" applyBorder="1"/>
    <xf numFmtId="0" fontId="2" fillId="3" borderId="68" xfId="0" applyFont="1" applyFill="1" applyBorder="1" applyProtection="1">
      <protection locked="0"/>
    </xf>
    <xf numFmtId="0" fontId="2" fillId="3" borderId="69" xfId="0" applyFont="1" applyFill="1" applyBorder="1" applyProtection="1">
      <protection locked="0"/>
    </xf>
    <xf numFmtId="0" fontId="3" fillId="3" borderId="69" xfId="0" applyFont="1" applyFill="1" applyBorder="1" applyProtection="1">
      <protection locked="0"/>
    </xf>
    <xf numFmtId="0" fontId="3" fillId="3" borderId="70" xfId="0" applyFont="1" applyFill="1" applyBorder="1" applyProtection="1">
      <protection locked="0"/>
    </xf>
    <xf numFmtId="0" fontId="2" fillId="2" borderId="71" xfId="0" applyFont="1" applyFill="1" applyBorder="1"/>
    <xf numFmtId="0" fontId="5" fillId="2" borderId="72" xfId="0" applyFont="1" applyFill="1" applyBorder="1"/>
    <xf numFmtId="2" fontId="8" fillId="2" borderId="66" xfId="0" applyNumberFormat="1" applyFont="1" applyFill="1" applyBorder="1" applyAlignment="1">
      <alignment horizontal="center"/>
    </xf>
    <xf numFmtId="167" fontId="8" fillId="2" borderId="67" xfId="0" applyNumberFormat="1" applyFont="1" applyFill="1" applyBorder="1" applyAlignment="1">
      <alignment horizontal="center"/>
    </xf>
    <xf numFmtId="0" fontId="2" fillId="2" borderId="73" xfId="0" applyFont="1" applyFill="1" applyBorder="1"/>
    <xf numFmtId="0" fontId="2" fillId="2" borderId="74" xfId="0" applyFont="1" applyFill="1" applyBorder="1"/>
    <xf numFmtId="0" fontId="6" fillId="2" borderId="74" xfId="0" applyFont="1" applyFill="1" applyBorder="1"/>
    <xf numFmtId="0" fontId="6" fillId="2" borderId="75" xfId="0" applyFont="1" applyFill="1" applyBorder="1"/>
    <xf numFmtId="0" fontId="5" fillId="2" borderId="76" xfId="0" applyFont="1" applyFill="1" applyBorder="1"/>
    <xf numFmtId="0" fontId="5" fillId="2" borderId="0" xfId="0" applyFont="1" applyFill="1" applyAlignment="1">
      <alignment horizontal="left"/>
    </xf>
    <xf numFmtId="15" fontId="6" fillId="2" borderId="77" xfId="0" applyNumberFormat="1" applyFont="1" applyFill="1" applyBorder="1" applyAlignment="1">
      <alignment horizontal="center"/>
    </xf>
    <xf numFmtId="15" fontId="6" fillId="2" borderId="0" xfId="0" applyNumberFormat="1" applyFont="1" applyFill="1" applyAlignment="1">
      <alignment horizontal="left"/>
    </xf>
    <xf numFmtId="0" fontId="5" fillId="2" borderId="5" xfId="0" applyFont="1" applyFill="1" applyBorder="1" applyAlignment="1">
      <alignment horizontal="right"/>
    </xf>
    <xf numFmtId="0" fontId="10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7" fillId="2" borderId="21" xfId="0" applyFont="1" applyFill="1" applyBorder="1"/>
    <xf numFmtId="0" fontId="8" fillId="2" borderId="22" xfId="0" applyFont="1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2" borderId="25" xfId="0" applyFill="1" applyBorder="1"/>
    <xf numFmtId="0" fontId="0" fillId="2" borderId="80" xfId="0" applyFill="1" applyBorder="1"/>
    <xf numFmtId="0" fontId="0" fillId="2" borderId="25" xfId="0" applyFill="1" applyBorder="1" applyAlignment="1">
      <alignment horizontal="left"/>
    </xf>
    <xf numFmtId="49" fontId="8" fillId="2" borderId="80" xfId="0" applyNumberFormat="1" applyFont="1" applyFill="1" applyBorder="1"/>
    <xf numFmtId="0" fontId="0" fillId="2" borderId="0" xfId="0" applyFill="1" applyAlignment="1">
      <alignment horizontal="centerContinuous"/>
    </xf>
    <xf numFmtId="0" fontId="8" fillId="2" borderId="0" xfId="0" applyFont="1" applyFill="1"/>
    <xf numFmtId="15" fontId="8" fillId="2" borderId="0" xfId="0" applyNumberFormat="1" applyFont="1" applyFill="1" applyAlignment="1">
      <alignment horizontal="center"/>
    </xf>
    <xf numFmtId="0" fontId="8" fillId="2" borderId="28" xfId="0" applyFont="1" applyFill="1" applyBorder="1" applyAlignment="1">
      <alignment horizontal="centerContinuous" vertical="center" wrapText="1"/>
    </xf>
    <xf numFmtId="0" fontId="0" fillId="0" borderId="81" xfId="0" applyBorder="1" applyAlignment="1">
      <alignment horizontal="center"/>
    </xf>
    <xf numFmtId="0" fontId="0" fillId="0" borderId="82" xfId="0" applyBorder="1" applyAlignment="1">
      <alignment horizontal="center"/>
    </xf>
    <xf numFmtId="0" fontId="0" fillId="2" borderId="1" xfId="0" applyFill="1" applyBorder="1"/>
    <xf numFmtId="0" fontId="0" fillId="2" borderId="3" xfId="0" applyFill="1" applyBorder="1"/>
    <xf numFmtId="0" fontId="0" fillId="2" borderId="7" xfId="0" applyFill="1" applyBorder="1"/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Continuous"/>
    </xf>
    <xf numFmtId="0" fontId="0" fillId="2" borderId="7" xfId="0" applyFill="1" applyBorder="1" applyAlignment="1">
      <alignment horizontal="centerContinuous"/>
    </xf>
    <xf numFmtId="0" fontId="0" fillId="2" borderId="83" xfId="0" applyFill="1" applyBorder="1" applyAlignment="1">
      <alignment horizontal="center"/>
    </xf>
    <xf numFmtId="0" fontId="8" fillId="2" borderId="84" xfId="0" applyFont="1" applyFill="1" applyBorder="1" applyAlignment="1">
      <alignment horizontal="center" vertical="top"/>
    </xf>
    <xf numFmtId="0" fontId="8" fillId="2" borderId="85" xfId="0" applyFont="1" applyFill="1" applyBorder="1" applyAlignment="1">
      <alignment horizontal="centerContinuous" vertical="top" wrapText="1"/>
    </xf>
    <xf numFmtId="0" fontId="8" fillId="2" borderId="86" xfId="0" applyFont="1" applyFill="1" applyBorder="1" applyAlignment="1">
      <alignment horizontal="centerContinuous" vertical="top"/>
    </xf>
    <xf numFmtId="0" fontId="8" fillId="2" borderId="79" xfId="0" applyFont="1" applyFill="1" applyBorder="1" applyAlignment="1">
      <alignment horizontal="centerContinuous" vertical="top"/>
    </xf>
    <xf numFmtId="0" fontId="8" fillId="2" borderId="79" xfId="0" applyFont="1" applyFill="1" applyBorder="1" applyAlignment="1">
      <alignment horizontal="centerContinuous" vertical="top" wrapText="1"/>
    </xf>
    <xf numFmtId="0" fontId="8" fillId="2" borderId="87" xfId="0" applyFont="1" applyFill="1" applyBorder="1" applyAlignment="1">
      <alignment horizontal="centerContinuous" vertical="top" wrapText="1"/>
    </xf>
    <xf numFmtId="0" fontId="8" fillId="0" borderId="15" xfId="0" applyFont="1" applyBorder="1" applyAlignment="1">
      <alignment horizontal="center" wrapText="1"/>
    </xf>
    <xf numFmtId="0" fontId="8" fillId="2" borderId="85" xfId="0" applyFont="1" applyFill="1" applyBorder="1" applyAlignment="1">
      <alignment horizontal="center" vertical="center" wrapText="1"/>
    </xf>
    <xf numFmtId="0" fontId="8" fillId="2" borderId="86" xfId="0" applyFont="1" applyFill="1" applyBorder="1" applyAlignment="1">
      <alignment horizontal="centerContinuous"/>
    </xf>
    <xf numFmtId="0" fontId="8" fillId="2" borderId="87" xfId="0" applyFont="1" applyFill="1" applyBorder="1" applyAlignment="1">
      <alignment horizontal="centerContinuous"/>
    </xf>
    <xf numFmtId="0" fontId="8" fillId="2" borderId="0" xfId="0" applyFont="1" applyFill="1" applyAlignment="1">
      <alignment horizontal="center" vertical="center" wrapText="1"/>
    </xf>
    <xf numFmtId="0" fontId="0" fillId="0" borderId="88" xfId="0" applyBorder="1" applyAlignment="1">
      <alignment horizontal="center"/>
    </xf>
    <xf numFmtId="1" fontId="0" fillId="3" borderId="49" xfId="0" applyNumberFormat="1" applyFill="1" applyBorder="1" applyAlignment="1">
      <alignment horizontal="center"/>
    </xf>
    <xf numFmtId="0" fontId="0" fillId="2" borderId="9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62" xfId="0" applyFill="1" applyBorder="1" applyAlignment="1">
      <alignment horizontal="centerContinuous"/>
    </xf>
    <xf numFmtId="0" fontId="0" fillId="2" borderId="62" xfId="0" applyFill="1" applyBorder="1" applyAlignment="1">
      <alignment horizontal="left"/>
    </xf>
    <xf numFmtId="10" fontId="1" fillId="3" borderId="9" xfId="1" applyNumberFormat="1" applyFill="1" applyBorder="1" applyProtection="1">
      <protection locked="0"/>
    </xf>
    <xf numFmtId="164" fontId="1" fillId="2" borderId="9" xfId="2" applyFill="1" applyBorder="1" applyProtection="1"/>
    <xf numFmtId="10" fontId="1" fillId="2" borderId="9" xfId="1" applyNumberFormat="1" applyFill="1" applyBorder="1" applyProtection="1"/>
    <xf numFmtId="164" fontId="1" fillId="2" borderId="8" xfId="2" applyFill="1" applyBorder="1" applyAlignment="1" applyProtection="1">
      <alignment horizontal="centerContinuous"/>
    </xf>
    <xf numFmtId="2" fontId="0" fillId="2" borderId="89" xfId="0" applyNumberFormat="1" applyFill="1" applyBorder="1" applyAlignment="1">
      <alignment horizontal="centerContinuous"/>
    </xf>
    <xf numFmtId="164" fontId="1" fillId="2" borderId="90" xfId="2" applyFill="1" applyBorder="1" applyProtection="1"/>
    <xf numFmtId="165" fontId="0" fillId="2" borderId="0" xfId="0" applyNumberFormat="1" applyFill="1"/>
    <xf numFmtId="2" fontId="1" fillId="2" borderId="62" xfId="1" applyNumberFormat="1" applyFill="1" applyBorder="1" applyProtection="1"/>
    <xf numFmtId="0" fontId="0" fillId="2" borderId="21" xfId="0" applyFill="1" applyBorder="1"/>
    <xf numFmtId="165" fontId="0" fillId="2" borderId="91" xfId="0" applyNumberFormat="1" applyFill="1" applyBorder="1" applyAlignment="1">
      <alignment horizontal="centerContinuous"/>
    </xf>
    <xf numFmtId="0" fontId="0" fillId="0" borderId="92" xfId="0" applyBorder="1" applyAlignment="1">
      <alignment horizontal="centerContinuous"/>
    </xf>
    <xf numFmtId="10" fontId="0" fillId="2" borderId="20" xfId="0" applyNumberFormat="1" applyFill="1" applyBorder="1" applyAlignment="1">
      <alignment horizontal="centerContinuous"/>
    </xf>
    <xf numFmtId="164" fontId="1" fillId="2" borderId="93" xfId="2" applyFill="1" applyBorder="1" applyProtection="1"/>
    <xf numFmtId="165" fontId="0" fillId="2" borderId="94" xfId="0" applyNumberFormat="1" applyFill="1" applyBorder="1" applyAlignment="1">
      <alignment horizontal="centerContinuous"/>
    </xf>
    <xf numFmtId="0" fontId="0" fillId="2" borderId="19" xfId="0" applyFill="1" applyBorder="1" applyAlignment="1">
      <alignment horizontal="centerContinuous"/>
    </xf>
    <xf numFmtId="165" fontId="0" fillId="2" borderId="95" xfId="0" applyNumberFormat="1" applyFill="1" applyBorder="1"/>
    <xf numFmtId="0" fontId="0" fillId="0" borderId="89" xfId="0" applyBorder="1"/>
    <xf numFmtId="10" fontId="0" fillId="2" borderId="10" xfId="0" applyNumberFormat="1" applyFill="1" applyBorder="1"/>
    <xf numFmtId="165" fontId="0" fillId="2" borderId="96" xfId="0" applyNumberFormat="1" applyFill="1" applyBorder="1"/>
    <xf numFmtId="0" fontId="0" fillId="0" borderId="9" xfId="0" applyBorder="1"/>
    <xf numFmtId="10" fontId="0" fillId="3" borderId="10" xfId="0" applyNumberFormat="1" applyFill="1" applyBorder="1" applyProtection="1">
      <protection locked="0"/>
    </xf>
    <xf numFmtId="10" fontId="0" fillId="2" borderId="9" xfId="0" applyNumberFormat="1" applyFill="1" applyBorder="1"/>
    <xf numFmtId="164" fontId="1" fillId="2" borderId="97" xfId="2" applyFill="1" applyBorder="1" applyProtection="1"/>
    <xf numFmtId="165" fontId="0" fillId="2" borderId="61" xfId="0" applyNumberFormat="1" applyFill="1" applyBorder="1"/>
    <xf numFmtId="10" fontId="0" fillId="3" borderId="9" xfId="0" applyNumberFormat="1" applyFill="1" applyBorder="1" applyProtection="1">
      <protection locked="0"/>
    </xf>
    <xf numFmtId="2" fontId="1" fillId="2" borderId="0" xfId="1" applyNumberFormat="1" applyFill="1" applyBorder="1" applyProtection="1"/>
    <xf numFmtId="165" fontId="0" fillId="2" borderId="80" xfId="0" applyNumberFormat="1" applyFill="1" applyBorder="1"/>
    <xf numFmtId="165" fontId="0" fillId="0" borderId="0" xfId="0" applyNumberFormat="1"/>
    <xf numFmtId="0" fontId="12" fillId="2" borderId="22" xfId="0" applyFont="1" applyFill="1" applyBorder="1"/>
    <xf numFmtId="2" fontId="1" fillId="3" borderId="98" xfId="1" applyNumberFormat="1" applyFont="1" applyFill="1" applyBorder="1" applyAlignment="1" applyProtection="1">
      <alignment horizontal="centerContinuous"/>
    </xf>
    <xf numFmtId="2" fontId="1" fillId="2" borderId="79" xfId="1" applyNumberFormat="1" applyFill="1" applyBorder="1" applyProtection="1"/>
    <xf numFmtId="165" fontId="0" fillId="2" borderId="77" xfId="0" applyNumberFormat="1" applyFill="1" applyBorder="1"/>
    <xf numFmtId="2" fontId="1" fillId="0" borderId="0" xfId="1" applyNumberFormat="1" applyProtection="1">
      <protection locked="0"/>
    </xf>
    <xf numFmtId="165" fontId="0" fillId="0" borderId="0" xfId="0" applyNumberFormat="1" applyProtection="1">
      <protection locked="0"/>
    </xf>
    <xf numFmtId="165" fontId="0" fillId="2" borderId="0" xfId="0" applyNumberFormat="1" applyFill="1" applyProtection="1">
      <protection locked="0"/>
    </xf>
    <xf numFmtId="1" fontId="3" fillId="3" borderId="101" xfId="0" applyNumberFormat="1" applyFont="1" applyFill="1" applyBorder="1" applyProtection="1">
      <protection locked="0"/>
    </xf>
    <xf numFmtId="0" fontId="3" fillId="3" borderId="64" xfId="0" applyFont="1" applyFill="1" applyBorder="1"/>
    <xf numFmtId="2" fontId="3" fillId="3" borderId="18" xfId="0" applyNumberFormat="1" applyFont="1" applyFill="1" applyBorder="1" applyProtection="1">
      <protection locked="0"/>
    </xf>
    <xf numFmtId="10" fontId="3" fillId="3" borderId="18" xfId="1" applyNumberFormat="1" applyFont="1" applyFill="1" applyBorder="1" applyProtection="1">
      <protection locked="0"/>
    </xf>
    <xf numFmtId="167" fontId="3" fillId="0" borderId="18" xfId="0" applyNumberFormat="1" applyFont="1" applyBorder="1"/>
    <xf numFmtId="10" fontId="3" fillId="0" borderId="18" xfId="0" applyNumberFormat="1" applyFont="1" applyBorder="1"/>
    <xf numFmtId="2" fontId="3" fillId="3" borderId="102" xfId="0" applyNumberFormat="1" applyFont="1" applyFill="1" applyBorder="1" applyProtection="1">
      <protection locked="0"/>
    </xf>
    <xf numFmtId="2" fontId="3" fillId="0" borderId="18" xfId="0" applyNumberFormat="1" applyFont="1" applyBorder="1"/>
    <xf numFmtId="2" fontId="3" fillId="0" borderId="103" xfId="0" applyNumberFormat="1" applyFont="1" applyBorder="1"/>
    <xf numFmtId="1" fontId="3" fillId="3" borderId="104" xfId="0" applyNumberFormat="1" applyFont="1" applyFill="1" applyBorder="1" applyProtection="1">
      <protection locked="0"/>
    </xf>
    <xf numFmtId="1" fontId="3" fillId="3" borderId="105" xfId="0" applyNumberFormat="1" applyFont="1" applyFill="1" applyBorder="1" applyProtection="1">
      <protection locked="0"/>
    </xf>
    <xf numFmtId="0" fontId="3" fillId="3" borderId="106" xfId="0" applyFont="1" applyFill="1" applyBorder="1"/>
    <xf numFmtId="2" fontId="3" fillId="3" borderId="107" xfId="0" applyNumberFormat="1" applyFont="1" applyFill="1" applyBorder="1" applyProtection="1">
      <protection locked="0"/>
    </xf>
    <xf numFmtId="10" fontId="3" fillId="3" borderId="107" xfId="1" applyNumberFormat="1" applyFont="1" applyFill="1" applyBorder="1" applyProtection="1">
      <protection locked="0"/>
    </xf>
    <xf numFmtId="0" fontId="3" fillId="2" borderId="109" xfId="0" applyFont="1" applyFill="1" applyBorder="1" applyAlignment="1">
      <alignment horizontal="centerContinuous"/>
    </xf>
    <xf numFmtId="0" fontId="3" fillId="2" borderId="110" xfId="0" applyFont="1" applyFill="1" applyBorder="1" applyAlignment="1">
      <alignment horizontal="centerContinuous"/>
    </xf>
    <xf numFmtId="166" fontId="5" fillId="2" borderId="112" xfId="0" applyNumberFormat="1" applyFont="1" applyFill="1" applyBorder="1" applyAlignment="1">
      <alignment horizontal="centerContinuous"/>
    </xf>
    <xf numFmtId="165" fontId="3" fillId="2" borderId="18" xfId="0" applyNumberFormat="1" applyFont="1" applyFill="1" applyBorder="1" applyProtection="1">
      <protection hidden="1"/>
    </xf>
    <xf numFmtId="165" fontId="3" fillId="2" borderId="18" xfId="0" applyNumberFormat="1" applyFont="1" applyFill="1" applyBorder="1"/>
    <xf numFmtId="165" fontId="3" fillId="2" borderId="44" xfId="0" applyNumberFormat="1" applyFont="1" applyFill="1" applyBorder="1" applyAlignment="1">
      <alignment horizontal="center"/>
    </xf>
    <xf numFmtId="165" fontId="3" fillId="0" borderId="44" xfId="0" applyNumberFormat="1" applyFont="1" applyBorder="1" applyAlignment="1">
      <alignment horizontal="center"/>
    </xf>
    <xf numFmtId="165" fontId="3" fillId="0" borderId="30" xfId="0" applyNumberFormat="1" applyFont="1" applyBorder="1" applyAlignment="1">
      <alignment horizontal="center"/>
    </xf>
    <xf numFmtId="49" fontId="3" fillId="3" borderId="18" xfId="0" applyNumberFormat="1" applyFont="1" applyFill="1" applyBorder="1" applyAlignment="1" applyProtection="1">
      <alignment horizontal="left"/>
      <protection locked="0"/>
    </xf>
    <xf numFmtId="49" fontId="3" fillId="3" borderId="113" xfId="0" applyNumberFormat="1" applyFont="1" applyFill="1" applyBorder="1" applyProtection="1">
      <protection locked="0"/>
    </xf>
    <xf numFmtId="1" fontId="13" fillId="2" borderId="0" xfId="0" applyNumberFormat="1" applyFont="1" applyFill="1"/>
    <xf numFmtId="0" fontId="0" fillId="2" borderId="114" xfId="0" applyFill="1" applyBorder="1" applyAlignment="1">
      <alignment horizontal="center"/>
    </xf>
    <xf numFmtId="2" fontId="8" fillId="3" borderId="115" xfId="0" applyNumberFormat="1" applyFont="1" applyFill="1" applyBorder="1" applyAlignment="1" applyProtection="1">
      <alignment horizontal="center"/>
      <protection locked="0"/>
    </xf>
    <xf numFmtId="2" fontId="8" fillId="3" borderId="49" xfId="0" applyNumberFormat="1" applyFont="1" applyFill="1" applyBorder="1" applyAlignment="1" applyProtection="1">
      <alignment horizontal="center"/>
      <protection locked="0"/>
    </xf>
    <xf numFmtId="2" fontId="8" fillId="3" borderId="49" xfId="0" applyNumberFormat="1" applyFont="1" applyFill="1" applyBorder="1" applyAlignment="1" applyProtection="1">
      <alignment horizontal="centerContinuous"/>
      <protection locked="0"/>
    </xf>
    <xf numFmtId="0" fontId="8" fillId="2" borderId="116" xfId="0" applyFont="1" applyFill="1" applyBorder="1" applyAlignment="1">
      <alignment horizontal="center"/>
    </xf>
    <xf numFmtId="164" fontId="1" fillId="2" borderId="117" xfId="2" applyFill="1" applyBorder="1" applyAlignment="1" applyProtection="1">
      <alignment horizontal="center"/>
    </xf>
    <xf numFmtId="164" fontId="1" fillId="2" borderId="118" xfId="2" applyFill="1" applyBorder="1" applyAlignment="1" applyProtection="1">
      <alignment horizontal="center"/>
    </xf>
    <xf numFmtId="164" fontId="1" fillId="2" borderId="119" xfId="2" applyFill="1" applyBorder="1" applyAlignment="1" applyProtection="1">
      <alignment horizontal="center"/>
    </xf>
    <xf numFmtId="164" fontId="5" fillId="2" borderId="78" xfId="2" applyFont="1" applyFill="1" applyBorder="1" applyAlignment="1" applyProtection="1">
      <alignment horizontal="centerContinuous"/>
    </xf>
    <xf numFmtId="164" fontId="1" fillId="2" borderId="79" xfId="2" applyFill="1" applyBorder="1" applyAlignment="1" applyProtection="1">
      <alignment horizontal="centerContinuous"/>
    </xf>
    <xf numFmtId="164" fontId="1" fillId="2" borderId="115" xfId="2" applyFill="1" applyBorder="1" applyAlignment="1" applyProtection="1">
      <alignment horizontal="center"/>
    </xf>
    <xf numFmtId="164" fontId="1" fillId="2" borderId="120" xfId="2" applyFill="1" applyBorder="1" applyAlignment="1" applyProtection="1">
      <alignment horizontal="center"/>
    </xf>
    <xf numFmtId="164" fontId="5" fillId="2" borderId="111" xfId="0" applyNumberFormat="1" applyFont="1" applyFill="1" applyBorder="1" applyAlignment="1">
      <alignment horizontal="centerContinuous"/>
    </xf>
    <xf numFmtId="0" fontId="0" fillId="0" borderId="28" xfId="0" applyBorder="1" applyAlignment="1">
      <alignment horizontal="centerContinuous"/>
    </xf>
    <xf numFmtId="0" fontId="0" fillId="0" borderId="121" xfId="0" applyBorder="1" applyAlignment="1">
      <alignment horizontal="centerContinuous"/>
    </xf>
    <xf numFmtId="0" fontId="0" fillId="2" borderId="2" xfId="0" applyFill="1" applyBorder="1"/>
    <xf numFmtId="0" fontId="8" fillId="2" borderId="12" xfId="0" applyFont="1" applyFill="1" applyBorder="1" applyAlignment="1">
      <alignment horizontal="centerContinuous"/>
    </xf>
    <xf numFmtId="0" fontId="0" fillId="2" borderId="13" xfId="0" applyFill="1" applyBorder="1" applyAlignment="1">
      <alignment horizontal="centerContinuous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Continuous"/>
    </xf>
    <xf numFmtId="0" fontId="0" fillId="2" borderId="24" xfId="0" applyFill="1" applyBorder="1" applyAlignment="1">
      <alignment horizontal="centerContinuous"/>
    </xf>
    <xf numFmtId="0" fontId="8" fillId="0" borderId="122" xfId="0" applyFont="1" applyBorder="1" applyAlignment="1">
      <alignment horizontal="center" wrapText="1"/>
    </xf>
    <xf numFmtId="0" fontId="5" fillId="2" borderId="24" xfId="0" applyFont="1" applyFill="1" applyBorder="1" applyAlignment="1">
      <alignment horizontal="centerContinuous"/>
    </xf>
    <xf numFmtId="0" fontId="5" fillId="2" borderId="5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Continuous"/>
    </xf>
    <xf numFmtId="164" fontId="1" fillId="2" borderId="8" xfId="2" applyFill="1" applyBorder="1" applyProtection="1"/>
    <xf numFmtId="164" fontId="1" fillId="2" borderId="19" xfId="2" applyFill="1" applyBorder="1" applyProtection="1"/>
    <xf numFmtId="10" fontId="1" fillId="2" borderId="16" xfId="1" applyNumberFormat="1" applyFill="1" applyBorder="1" applyAlignment="1" applyProtection="1">
      <alignment horizontal="center"/>
    </xf>
    <xf numFmtId="10" fontId="1" fillId="2" borderId="9" xfId="1" applyNumberFormat="1" applyFill="1" applyBorder="1" applyAlignment="1" applyProtection="1">
      <alignment horizontal="center"/>
    </xf>
    <xf numFmtId="164" fontId="1" fillId="2" borderId="91" xfId="2" applyFill="1" applyBorder="1" applyAlignment="1" applyProtection="1">
      <alignment horizontal="centerContinuous"/>
    </xf>
    <xf numFmtId="164" fontId="1" fillId="2" borderId="123" xfId="2" applyFill="1" applyBorder="1" applyAlignment="1" applyProtection="1">
      <alignment horizontal="centerContinuous"/>
    </xf>
    <xf numFmtId="164" fontId="1" fillId="2" borderId="95" xfId="2" applyFill="1" applyBorder="1" applyAlignment="1" applyProtection="1">
      <alignment horizontal="centerContinuous"/>
    </xf>
    <xf numFmtId="164" fontId="1" fillId="2" borderId="109" xfId="2" applyFill="1" applyBorder="1" applyAlignment="1" applyProtection="1">
      <alignment horizontal="centerContinuous"/>
    </xf>
    <xf numFmtId="164" fontId="1" fillId="2" borderId="124" xfId="2" applyFill="1" applyBorder="1" applyAlignment="1" applyProtection="1">
      <alignment horizontal="centerContinuous"/>
    </xf>
    <xf numFmtId="164" fontId="1" fillId="2" borderId="125" xfId="2" applyFill="1" applyBorder="1" applyAlignment="1" applyProtection="1">
      <alignment horizontal="centerContinuous"/>
    </xf>
    <xf numFmtId="0" fontId="0" fillId="0" borderId="75" xfId="0" applyBorder="1"/>
    <xf numFmtId="0" fontId="8" fillId="2" borderId="126" xfId="0" applyFont="1" applyFill="1" applyBorder="1" applyAlignment="1">
      <alignment horizontal="center" vertical="center" wrapText="1"/>
    </xf>
    <xf numFmtId="4" fontId="1" fillId="2" borderId="47" xfId="2" applyNumberFormat="1" applyFill="1" applyBorder="1" applyProtection="1"/>
    <xf numFmtId="4" fontId="1" fillId="2" borderId="15" xfId="2" applyNumberFormat="1" applyFill="1" applyBorder="1" applyProtection="1"/>
    <xf numFmtId="0" fontId="0" fillId="2" borderId="25" xfId="0" applyFill="1" applyBorder="1" applyAlignment="1" applyProtection="1">
      <alignment horizontal="left"/>
      <protection locked="0"/>
    </xf>
    <xf numFmtId="0" fontId="0" fillId="0" borderId="9" xfId="0" applyBorder="1" applyAlignment="1">
      <alignment horizontal="center"/>
    </xf>
    <xf numFmtId="0" fontId="8" fillId="2" borderId="78" xfId="0" applyFont="1" applyFill="1" applyBorder="1" applyAlignment="1">
      <alignment horizontal="center" vertical="center" wrapText="1"/>
    </xf>
    <xf numFmtId="0" fontId="0" fillId="0" borderId="127" xfId="0" applyBorder="1" applyAlignment="1">
      <alignment horizontal="center"/>
    </xf>
    <xf numFmtId="0" fontId="6" fillId="2" borderId="128" xfId="0" applyFont="1" applyFill="1" applyBorder="1" applyAlignment="1">
      <alignment horizontal="center" vertical="center" wrapText="1"/>
    </xf>
    <xf numFmtId="0" fontId="0" fillId="0" borderId="12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164" fontId="1" fillId="2" borderId="19" xfId="2" applyFill="1" applyBorder="1" applyAlignment="1" applyProtection="1">
      <alignment horizontal="center"/>
    </xf>
    <xf numFmtId="4" fontId="1" fillId="2" borderId="14" xfId="2" applyNumberFormat="1" applyFill="1" applyBorder="1" applyProtection="1"/>
    <xf numFmtId="165" fontId="0" fillId="2" borderId="73" xfId="0" applyNumberFormat="1" applyFill="1" applyBorder="1"/>
    <xf numFmtId="0" fontId="0" fillId="0" borderId="130" xfId="0" applyBorder="1"/>
    <xf numFmtId="165" fontId="0" fillId="2" borderId="131" xfId="0" applyNumberFormat="1" applyFill="1" applyBorder="1"/>
    <xf numFmtId="0" fontId="0" fillId="0" borderId="10" xfId="0" applyBorder="1"/>
    <xf numFmtId="2" fontId="1" fillId="2" borderId="22" xfId="1" applyNumberFormat="1" applyFill="1" applyBorder="1" applyProtection="1"/>
    <xf numFmtId="165" fontId="0" fillId="2" borderId="22" xfId="0" applyNumberFormat="1" applyFill="1" applyBorder="1"/>
    <xf numFmtId="165" fontId="0" fillId="2" borderId="23" xfId="0" applyNumberFormat="1" applyFill="1" applyBorder="1"/>
    <xf numFmtId="2" fontId="1" fillId="2" borderId="25" xfId="1" applyNumberFormat="1" applyFill="1" applyBorder="1" applyProtection="1"/>
    <xf numFmtId="2" fontId="1" fillId="2" borderId="80" xfId="1" applyNumberFormat="1" applyFill="1" applyBorder="1" applyProtection="1"/>
    <xf numFmtId="49" fontId="5" fillId="3" borderId="0" xfId="1" applyNumberFormat="1" applyFont="1" applyFill="1" applyBorder="1" applyAlignment="1" applyProtection="1">
      <alignment horizontal="center"/>
      <protection locked="0"/>
    </xf>
    <xf numFmtId="168" fontId="1" fillId="3" borderId="0" xfId="1" applyNumberFormat="1" applyFill="1" applyBorder="1" applyAlignment="1" applyProtection="1">
      <alignment horizontal="center"/>
      <protection locked="0"/>
    </xf>
    <xf numFmtId="4" fontId="5" fillId="3" borderId="0" xfId="1" applyNumberFormat="1" applyFont="1" applyFill="1" applyBorder="1" applyAlignment="1" applyProtection="1">
      <alignment horizontal="center"/>
      <protection locked="0"/>
    </xf>
    <xf numFmtId="0" fontId="5" fillId="2" borderId="75" xfId="0" applyFont="1" applyFill="1" applyBorder="1"/>
    <xf numFmtId="0" fontId="2" fillId="2" borderId="25" xfId="0" applyFont="1" applyFill="1" applyBorder="1"/>
    <xf numFmtId="0" fontId="5" fillId="2" borderId="80" xfId="0" applyFont="1" applyFill="1" applyBorder="1"/>
    <xf numFmtId="0" fontId="1" fillId="2" borderId="60" xfId="0" applyFont="1" applyFill="1" applyBorder="1"/>
    <xf numFmtId="0" fontId="1" fillId="2" borderId="132" xfId="0" applyFont="1" applyFill="1" applyBorder="1"/>
    <xf numFmtId="0" fontId="0" fillId="0" borderId="5" xfId="0" applyBorder="1"/>
    <xf numFmtId="0" fontId="2" fillId="2" borderId="26" xfId="0" applyFont="1" applyFill="1" applyBorder="1"/>
    <xf numFmtId="0" fontId="6" fillId="2" borderId="26" xfId="0" applyFont="1" applyFill="1" applyBorder="1"/>
    <xf numFmtId="0" fontId="1" fillId="2" borderId="5" xfId="0" applyFont="1" applyFill="1" applyBorder="1"/>
    <xf numFmtId="0" fontId="1" fillId="2" borderId="24" xfId="0" applyFont="1" applyFill="1" applyBorder="1"/>
    <xf numFmtId="0" fontId="0" fillId="2" borderId="78" xfId="0" applyFill="1" applyBorder="1"/>
    <xf numFmtId="0" fontId="0" fillId="2" borderId="79" xfId="0" applyFill="1" applyBorder="1"/>
    <xf numFmtId="0" fontId="5" fillId="2" borderId="78" xfId="0" applyFont="1" applyFill="1" applyBorder="1" applyAlignment="1">
      <alignment horizontal="centerContinuous" vertical="top" wrapText="1"/>
    </xf>
    <xf numFmtId="0" fontId="5" fillId="2" borderId="79" xfId="0" applyFont="1" applyFill="1" applyBorder="1" applyAlignment="1">
      <alignment horizontal="right" vertical="top"/>
    </xf>
    <xf numFmtId="0" fontId="6" fillId="2" borderId="79" xfId="0" applyFont="1" applyFill="1" applyBorder="1" applyAlignment="1">
      <alignment vertical="top"/>
    </xf>
    <xf numFmtId="0" fontId="1" fillId="0" borderId="5" xfId="0" applyFont="1" applyBorder="1"/>
    <xf numFmtId="4" fontId="5" fillId="0" borderId="54" xfId="0" applyNumberFormat="1" applyFont="1" applyBorder="1" applyAlignment="1">
      <alignment horizontal="center"/>
    </xf>
    <xf numFmtId="166" fontId="5" fillId="4" borderId="111" xfId="0" applyNumberFormat="1" applyFont="1" applyFill="1" applyBorder="1" applyAlignment="1" applyProtection="1">
      <alignment horizontal="centerContinuous"/>
      <protection locked="0"/>
    </xf>
    <xf numFmtId="0" fontId="3" fillId="4" borderId="108" xfId="0" applyFont="1" applyFill="1" applyBorder="1" applyAlignment="1">
      <alignment horizontal="centerContinuous"/>
    </xf>
    <xf numFmtId="4" fontId="5" fillId="4" borderId="53" xfId="0" applyNumberFormat="1" applyFont="1" applyFill="1" applyBorder="1" applyAlignment="1">
      <alignment horizontal="center"/>
    </xf>
    <xf numFmtId="0" fontId="2" fillId="3" borderId="64" xfId="0" applyFont="1" applyFill="1" applyBorder="1"/>
    <xf numFmtId="164" fontId="8" fillId="5" borderId="98" xfId="2" applyFont="1" applyFill="1" applyBorder="1" applyAlignment="1" applyProtection="1">
      <alignment horizontal="centerContinuous"/>
    </xf>
    <xf numFmtId="166" fontId="8" fillId="5" borderId="98" xfId="2" applyNumberFormat="1" applyFont="1" applyFill="1" applyBorder="1" applyAlignment="1" applyProtection="1">
      <alignment horizontal="centerContinuous"/>
    </xf>
    <xf numFmtId="0" fontId="0" fillId="2" borderId="0" xfId="0" applyFill="1" applyAlignment="1">
      <alignment horizontal="left"/>
    </xf>
    <xf numFmtId="0" fontId="8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0" fillId="2" borderId="0" xfId="0" applyFill="1" applyAlignment="1">
      <alignment horizontal="right"/>
    </xf>
    <xf numFmtId="49" fontId="8" fillId="3" borderId="0" xfId="0" applyNumberFormat="1" applyFont="1" applyFill="1" applyAlignment="1" applyProtection="1">
      <alignment horizontal="center"/>
      <protection locked="0"/>
    </xf>
    <xf numFmtId="49" fontId="8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right"/>
    </xf>
    <xf numFmtId="14" fontId="6" fillId="2" borderId="0" xfId="0" applyNumberFormat="1" applyFont="1" applyFill="1" applyAlignment="1">
      <alignment horizontal="right"/>
    </xf>
    <xf numFmtId="165" fontId="8" fillId="2" borderId="0" xfId="0" applyNumberFormat="1" applyFont="1" applyFill="1" applyAlignment="1">
      <alignment horizontal="center"/>
    </xf>
    <xf numFmtId="1" fontId="8" fillId="2" borderId="0" xfId="0" applyNumberFormat="1" applyFont="1" applyFill="1" applyAlignment="1" applyProtection="1">
      <alignment horizontal="center"/>
      <protection locked="0"/>
    </xf>
    <xf numFmtId="165" fontId="8" fillId="2" borderId="0" xfId="0" applyNumberFormat="1" applyFont="1" applyFill="1" applyAlignment="1">
      <alignment horizontal="centerContinuous"/>
    </xf>
    <xf numFmtId="0" fontId="5" fillId="2" borderId="0" xfId="0" applyFont="1" applyFill="1" applyAlignment="1">
      <alignment horizontal="centerContinuous"/>
    </xf>
    <xf numFmtId="0" fontId="9" fillId="2" borderId="0" xfId="0" applyFont="1" applyFill="1"/>
    <xf numFmtId="0" fontId="6" fillId="2" borderId="0" xfId="0" applyFont="1" applyFill="1"/>
    <xf numFmtId="0" fontId="2" fillId="3" borderId="0" xfId="0" applyFont="1" applyFill="1" applyProtection="1">
      <protection locked="0"/>
    </xf>
    <xf numFmtId="0" fontId="3" fillId="3" borderId="0" xfId="0" applyFont="1" applyFill="1" applyProtection="1">
      <protection locked="0"/>
    </xf>
    <xf numFmtId="2" fontId="5" fillId="3" borderId="64" xfId="1" applyNumberFormat="1" applyFont="1" applyFill="1" applyBorder="1" applyAlignment="1" applyProtection="1">
      <alignment horizontal="center"/>
      <protection locked="0"/>
    </xf>
    <xf numFmtId="2" fontId="5" fillId="3" borderId="138" xfId="1" applyNumberFormat="1" applyFont="1" applyFill="1" applyBorder="1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2" fontId="8" fillId="0" borderId="0" xfId="0" applyNumberFormat="1" applyFont="1" applyProtection="1">
      <protection locked="0"/>
    </xf>
    <xf numFmtId="0" fontId="11" fillId="2" borderId="137" xfId="0" applyFont="1" applyFill="1" applyBorder="1" applyAlignment="1">
      <alignment horizontal="center" vertical="top" wrapText="1"/>
    </xf>
    <xf numFmtId="0" fontId="0" fillId="2" borderId="21" xfId="0" applyFill="1" applyBorder="1" applyAlignment="1">
      <alignment horizontal="center" wrapText="1"/>
    </xf>
    <xf numFmtId="0" fontId="0" fillId="2" borderId="23" xfId="0" applyFill="1" applyBorder="1" applyAlignment="1">
      <alignment horizontal="center" wrapText="1"/>
    </xf>
    <xf numFmtId="0" fontId="0" fillId="2" borderId="25" xfId="0" applyFill="1" applyBorder="1" applyAlignment="1">
      <alignment horizontal="center" wrapText="1"/>
    </xf>
    <xf numFmtId="0" fontId="0" fillId="2" borderId="80" xfId="0" applyFill="1" applyBorder="1" applyAlignment="1">
      <alignment horizontal="center" wrapText="1"/>
    </xf>
    <xf numFmtId="0" fontId="0" fillId="2" borderId="136" xfId="0" applyFill="1" applyBorder="1" applyAlignment="1">
      <alignment horizontal="center" wrapText="1"/>
    </xf>
    <xf numFmtId="0" fontId="0" fillId="2" borderId="100" xfId="0" applyFill="1" applyBorder="1" applyAlignment="1">
      <alignment horizontal="center" wrapText="1"/>
    </xf>
    <xf numFmtId="49" fontId="5" fillId="3" borderId="0" xfId="1" applyNumberFormat="1" applyFont="1" applyFill="1" applyBorder="1" applyAlignment="1" applyProtection="1">
      <alignment horizontal="center"/>
      <protection locked="0"/>
    </xf>
    <xf numFmtId="0" fontId="5" fillId="3" borderId="0" xfId="1" applyNumberFormat="1" applyFont="1" applyFill="1" applyBorder="1" applyAlignment="1" applyProtection="1">
      <alignment horizontal="center"/>
      <protection locked="0"/>
    </xf>
    <xf numFmtId="14" fontId="5" fillId="3" borderId="0" xfId="1" applyNumberFormat="1" applyFont="1" applyFill="1" applyBorder="1" applyAlignment="1" applyProtection="1">
      <alignment horizontal="center"/>
      <protection locked="0"/>
    </xf>
    <xf numFmtId="0" fontId="0" fillId="2" borderId="133" xfId="0" applyFill="1" applyBorder="1" applyAlignment="1">
      <alignment horizontal="center" wrapText="1"/>
    </xf>
    <xf numFmtId="0" fontId="0" fillId="2" borderId="134" xfId="0" applyFill="1" applyBorder="1" applyAlignment="1">
      <alignment horizontal="center" wrapText="1"/>
    </xf>
    <xf numFmtId="0" fontId="0" fillId="2" borderId="135" xfId="0" applyFill="1" applyBorder="1" applyAlignment="1">
      <alignment horizontal="center" wrapText="1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2" borderId="25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80" xfId="0" applyFont="1" applyFill="1" applyBorder="1" applyAlignment="1">
      <alignment horizontal="left" wrapText="1"/>
    </xf>
    <xf numFmtId="0" fontId="6" fillId="2" borderId="25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80" xfId="0" applyFont="1" applyFill="1" applyBorder="1" applyAlignment="1">
      <alignment horizontal="left" wrapText="1"/>
    </xf>
    <xf numFmtId="0" fontId="6" fillId="2" borderId="31" xfId="0" applyFont="1" applyFill="1" applyBorder="1" applyAlignment="1">
      <alignment horizontal="left" wrapText="1"/>
    </xf>
    <xf numFmtId="0" fontId="6" fillId="2" borderId="26" xfId="0" applyFont="1" applyFill="1" applyBorder="1" applyAlignment="1">
      <alignment horizontal="left" wrapText="1"/>
    </xf>
    <xf numFmtId="0" fontId="6" fillId="2" borderId="108" xfId="0" applyFont="1" applyFill="1" applyBorder="1" applyAlignment="1">
      <alignment horizontal="left" wrapText="1"/>
    </xf>
    <xf numFmtId="165" fontId="5" fillId="2" borderId="78" xfId="0" applyNumberFormat="1" applyFont="1" applyFill="1" applyBorder="1" applyAlignment="1">
      <alignment horizontal="center" vertical="top" wrapText="1"/>
    </xf>
    <xf numFmtId="165" fontId="5" fillId="2" borderId="79" xfId="0" applyNumberFormat="1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2" fontId="5" fillId="2" borderId="17" xfId="1" applyNumberFormat="1" applyFont="1" applyFill="1" applyBorder="1" applyAlignment="1" applyProtection="1">
      <alignment horizontal="center" vertical="top" wrapText="1"/>
    </xf>
    <xf numFmtId="0" fontId="5" fillId="3" borderId="56" xfId="0" applyFont="1" applyFill="1" applyBorder="1" applyAlignment="1" applyProtection="1">
      <alignment horizontal="left"/>
      <protection locked="0"/>
    </xf>
    <xf numFmtId="0" fontId="5" fillId="3" borderId="98" xfId="0" applyFont="1" applyFill="1" applyBorder="1" applyAlignment="1" applyProtection="1">
      <alignment horizontal="left"/>
      <protection locked="0"/>
    </xf>
    <xf numFmtId="0" fontId="5" fillId="3" borderId="99" xfId="0" applyFont="1" applyFill="1" applyBorder="1" applyAlignment="1" applyProtection="1">
      <alignment horizontal="left"/>
      <protection locked="0"/>
    </xf>
    <xf numFmtId="44" fontId="14" fillId="6" borderId="21" xfId="3" applyFont="1" applyFill="1" applyBorder="1" applyAlignment="1" applyProtection="1">
      <alignment horizontal="center" vertical="center" wrapText="1"/>
    </xf>
    <xf numFmtId="44" fontId="14" fillId="6" borderId="22" xfId="3" applyFont="1" applyFill="1" applyBorder="1" applyAlignment="1" applyProtection="1">
      <alignment horizontal="center" vertical="center" wrapText="1"/>
    </xf>
    <xf numFmtId="44" fontId="14" fillId="6" borderId="23" xfId="3" applyFont="1" applyFill="1" applyBorder="1" applyAlignment="1" applyProtection="1">
      <alignment horizontal="center" vertical="center" wrapText="1"/>
    </xf>
    <xf numFmtId="44" fontId="14" fillId="6" borderId="25" xfId="3" applyFont="1" applyFill="1" applyBorder="1" applyAlignment="1" applyProtection="1">
      <alignment horizontal="center" vertical="center" wrapText="1"/>
    </xf>
    <xf numFmtId="44" fontId="14" fillId="6" borderId="0" xfId="3" applyFont="1" applyFill="1" applyBorder="1" applyAlignment="1" applyProtection="1">
      <alignment horizontal="center" vertical="center" wrapText="1"/>
    </xf>
    <xf numFmtId="44" fontId="14" fillId="6" borderId="80" xfId="3" applyFont="1" applyFill="1" applyBorder="1" applyAlignment="1" applyProtection="1">
      <alignment horizontal="center" vertical="center" wrapText="1"/>
    </xf>
    <xf numFmtId="44" fontId="14" fillId="6" borderId="78" xfId="3" applyFont="1" applyFill="1" applyBorder="1" applyAlignment="1" applyProtection="1">
      <alignment horizontal="center" vertical="center" wrapText="1"/>
    </xf>
    <xf numFmtId="44" fontId="14" fillId="6" borderId="79" xfId="3" applyFont="1" applyFill="1" applyBorder="1" applyAlignment="1" applyProtection="1">
      <alignment horizontal="center" vertical="center" wrapText="1"/>
    </xf>
    <xf numFmtId="44" fontId="14" fillId="6" borderId="77" xfId="3" applyFont="1" applyFill="1" applyBorder="1" applyAlignment="1" applyProtection="1">
      <alignment horizontal="center" vertical="center" wrapText="1"/>
    </xf>
    <xf numFmtId="0" fontId="5" fillId="2" borderId="139" xfId="0" quotePrefix="1" applyFont="1" applyFill="1" applyBorder="1" applyAlignment="1">
      <alignment vertical="center"/>
    </xf>
    <xf numFmtId="0" fontId="5" fillId="2" borderId="140" xfId="0" quotePrefix="1" applyFont="1" applyFill="1" applyBorder="1" applyAlignment="1">
      <alignment vertical="center"/>
    </xf>
    <xf numFmtId="0" fontId="5" fillId="2" borderId="141" xfId="0" quotePrefix="1" applyFont="1" applyFill="1" applyBorder="1" applyAlignment="1">
      <alignment vertical="center"/>
    </xf>
    <xf numFmtId="0" fontId="5" fillId="3" borderId="142" xfId="0" applyFont="1" applyFill="1" applyBorder="1" applyAlignment="1" applyProtection="1">
      <alignment horizontal="left" vertical="center"/>
      <protection locked="0"/>
    </xf>
    <xf numFmtId="0" fontId="5" fillId="0" borderId="143" xfId="0" applyFont="1" applyBorder="1" applyAlignment="1">
      <alignment horizontal="center" vertical="center"/>
    </xf>
    <xf numFmtId="0" fontId="5" fillId="0" borderId="9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4" fontId="5" fillId="0" borderId="17" xfId="0" applyNumberFormat="1" applyFont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14" fontId="5" fillId="0" borderId="40" xfId="0" applyNumberFormat="1" applyFont="1" applyBorder="1" applyAlignment="1">
      <alignment horizontal="center" vertical="center"/>
    </xf>
    <xf numFmtId="0" fontId="5" fillId="2" borderId="27" xfId="0" quotePrefix="1" applyFont="1" applyFill="1" applyBorder="1" applyAlignment="1">
      <alignment vertical="center"/>
    </xf>
    <xf numFmtId="0" fontId="5" fillId="2" borderId="28" xfId="0" quotePrefix="1" applyFont="1" applyFill="1" applyBorder="1" applyAlignment="1">
      <alignment vertical="center"/>
    </xf>
    <xf numFmtId="0" fontId="5" fillId="2" borderId="51" xfId="0" quotePrefix="1" applyFont="1" applyFill="1" applyBorder="1" applyAlignment="1">
      <alignment vertical="center"/>
    </xf>
    <xf numFmtId="0" fontId="5" fillId="3" borderId="54" xfId="0" applyFont="1" applyFill="1" applyBorder="1" applyAlignment="1" applyProtection="1">
      <alignment horizontal="left" vertical="center"/>
      <protection locked="0"/>
    </xf>
    <xf numFmtId="0" fontId="5" fillId="0" borderId="63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138" xfId="0" applyFont="1" applyBorder="1" applyAlignment="1">
      <alignment horizontal="center" vertical="center" wrapText="1"/>
    </xf>
    <xf numFmtId="49" fontId="5" fillId="0" borderId="144" xfId="0" applyNumberFormat="1" applyFont="1" applyBorder="1" applyAlignment="1" applyProtection="1">
      <alignment vertical="center"/>
      <protection locked="0"/>
    </xf>
    <xf numFmtId="49" fontId="5" fillId="0" borderId="145" xfId="0" applyNumberFormat="1" applyFont="1" applyBorder="1" applyAlignment="1" applyProtection="1">
      <alignment vertical="center"/>
      <protection locked="0"/>
    </xf>
    <xf numFmtId="169" fontId="5" fillId="0" borderId="146" xfId="2" applyNumberFormat="1" applyFont="1" applyFill="1" applyBorder="1" applyAlignment="1">
      <alignment horizontal="center" vertical="center"/>
    </xf>
    <xf numFmtId="169" fontId="5" fillId="0" borderId="99" xfId="2" applyNumberFormat="1" applyFont="1" applyFill="1" applyBorder="1" applyAlignment="1">
      <alignment horizontal="center" vertical="center"/>
    </xf>
    <xf numFmtId="0" fontId="5" fillId="2" borderId="147" xfId="0" applyFont="1" applyFill="1" applyBorder="1" applyAlignment="1">
      <alignment vertical="center"/>
    </xf>
    <xf numFmtId="0" fontId="5" fillId="2" borderId="148" xfId="0" applyFont="1" applyFill="1" applyBorder="1" applyAlignment="1">
      <alignment vertical="center"/>
    </xf>
    <xf numFmtId="0" fontId="5" fillId="2" borderId="148" xfId="0" quotePrefix="1" applyFont="1" applyFill="1" applyBorder="1" applyAlignment="1">
      <alignment vertical="center"/>
    </xf>
    <xf numFmtId="0" fontId="5" fillId="2" borderId="149" xfId="0" quotePrefix="1" applyFont="1" applyFill="1" applyBorder="1" applyAlignment="1">
      <alignment vertical="center"/>
    </xf>
    <xf numFmtId="0" fontId="5" fillId="3" borderId="150" xfId="0" applyFont="1" applyFill="1" applyBorder="1" applyAlignment="1" applyProtection="1">
      <alignment horizontal="left" vertical="center"/>
      <protection locked="0"/>
    </xf>
    <xf numFmtId="0" fontId="5" fillId="0" borderId="151" xfId="0" applyFont="1" applyBorder="1" applyAlignment="1">
      <alignment horizontal="center" vertical="center" wrapText="1"/>
    </xf>
    <xf numFmtId="0" fontId="5" fillId="0" borderId="152" xfId="0" applyFont="1" applyBorder="1" applyAlignment="1">
      <alignment horizontal="center" vertical="center" wrapText="1"/>
    </xf>
    <xf numFmtId="0" fontId="5" fillId="0" borderId="153" xfId="0" applyFont="1" applyBorder="1" applyAlignment="1">
      <alignment horizontal="center" vertical="center" wrapText="1"/>
    </xf>
    <xf numFmtId="1" fontId="5" fillId="0" borderId="154" xfId="0" applyNumberFormat="1" applyFont="1" applyBorder="1" applyAlignment="1" applyProtection="1">
      <alignment vertical="center"/>
      <protection locked="0"/>
    </xf>
    <xf numFmtId="1" fontId="5" fillId="0" borderId="155" xfId="0" applyNumberFormat="1" applyFont="1" applyBorder="1" applyAlignment="1" applyProtection="1">
      <alignment vertical="center"/>
      <protection locked="0"/>
    </xf>
    <xf numFmtId="10" fontId="5" fillId="0" borderId="156" xfId="1" applyNumberFormat="1" applyFont="1" applyFill="1" applyBorder="1" applyAlignment="1">
      <alignment horizontal="center" vertical="center"/>
    </xf>
    <xf numFmtId="10" fontId="5" fillId="0" borderId="153" xfId="1" applyNumberFormat="1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0" fontId="5" fillId="2" borderId="35" xfId="0" quotePrefix="1" applyFont="1" applyFill="1" applyBorder="1" applyAlignment="1">
      <alignment vertical="center"/>
    </xf>
    <xf numFmtId="0" fontId="5" fillId="2" borderId="157" xfId="0" quotePrefix="1" applyFont="1" applyFill="1" applyBorder="1" applyAlignment="1">
      <alignment vertical="center"/>
    </xf>
    <xf numFmtId="0" fontId="5" fillId="3" borderId="35" xfId="0" applyFont="1" applyFill="1" applyBorder="1" applyAlignment="1" applyProtection="1">
      <alignment horizontal="left" vertical="center"/>
      <protection locked="0"/>
    </xf>
    <xf numFmtId="0" fontId="5" fillId="0" borderId="99" xfId="0" applyFont="1" applyBorder="1" applyAlignment="1">
      <alignment horizontal="center" vertical="center"/>
    </xf>
    <xf numFmtId="1" fontId="5" fillId="0" borderId="144" xfId="0" applyNumberFormat="1" applyFont="1" applyBorder="1" applyAlignment="1" applyProtection="1">
      <alignment vertical="center"/>
      <protection locked="0"/>
    </xf>
    <xf numFmtId="1" fontId="5" fillId="0" borderId="145" xfId="0" applyNumberFormat="1" applyFont="1" applyBorder="1" applyAlignment="1" applyProtection="1">
      <alignment vertical="center"/>
      <protection locked="0"/>
    </xf>
    <xf numFmtId="0" fontId="5" fillId="2" borderId="25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quotePrefix="1" applyFont="1" applyFill="1" applyAlignment="1">
      <alignment vertical="center"/>
    </xf>
    <xf numFmtId="0" fontId="5" fillId="2" borderId="158" xfId="0" quotePrefix="1" applyFont="1" applyFill="1" applyBorder="1" applyAlignment="1">
      <alignment vertical="center"/>
    </xf>
    <xf numFmtId="14" fontId="5" fillId="3" borderId="0" xfId="0" applyNumberFormat="1" applyFont="1" applyFill="1" applyAlignment="1" applyProtection="1">
      <alignment horizontal="left" vertical="center"/>
      <protection locked="0"/>
    </xf>
    <xf numFmtId="14" fontId="5" fillId="0" borderId="151" xfId="0" applyNumberFormat="1" applyFont="1" applyBorder="1" applyAlignment="1">
      <alignment horizontal="center" vertical="center"/>
    </xf>
    <xf numFmtId="14" fontId="5" fillId="0" borderId="152" xfId="0" applyNumberFormat="1" applyFont="1" applyBorder="1" applyAlignment="1">
      <alignment horizontal="center" vertical="center"/>
    </xf>
    <xf numFmtId="14" fontId="5" fillId="0" borderId="153" xfId="0" applyNumberFormat="1" applyFont="1" applyBorder="1" applyAlignment="1">
      <alignment horizontal="center" vertical="center"/>
    </xf>
    <xf numFmtId="0" fontId="5" fillId="2" borderId="139" xfId="0" applyFont="1" applyFill="1" applyBorder="1" applyAlignment="1">
      <alignment vertical="center"/>
    </xf>
    <xf numFmtId="0" fontId="5" fillId="2" borderId="140" xfId="0" applyFont="1" applyFill="1" applyBorder="1" applyAlignment="1">
      <alignment vertical="center"/>
    </xf>
    <xf numFmtId="0" fontId="5" fillId="3" borderId="159" xfId="0" applyFont="1" applyFill="1" applyBorder="1" applyAlignment="1" applyProtection="1">
      <alignment horizontal="left" vertical="center"/>
      <protection locked="0"/>
    </xf>
    <xf numFmtId="1" fontId="5" fillId="0" borderId="160" xfId="0" applyNumberFormat="1" applyFont="1" applyBorder="1" applyAlignment="1" applyProtection="1">
      <alignment horizontal="center" vertical="center"/>
      <protection locked="0"/>
    </xf>
    <xf numFmtId="1" fontId="5" fillId="0" borderId="161" xfId="0" applyNumberFormat="1" applyFont="1" applyBorder="1" applyAlignment="1" applyProtection="1">
      <alignment horizontal="center" vertical="center"/>
      <protection locked="0"/>
    </xf>
    <xf numFmtId="14" fontId="5" fillId="0" borderId="161" xfId="0" applyNumberFormat="1" applyFont="1" applyBorder="1" applyAlignment="1" applyProtection="1">
      <alignment horizontal="center" vertical="center"/>
      <protection locked="0"/>
    </xf>
    <xf numFmtId="0" fontId="5" fillId="0" borderId="161" xfId="0" applyFont="1" applyBorder="1" applyAlignment="1">
      <alignment vertical="center"/>
    </xf>
    <xf numFmtId="14" fontId="5" fillId="0" borderId="162" xfId="0" applyNumberFormat="1" applyFont="1" applyBorder="1" applyAlignment="1" applyProtection="1">
      <alignment horizontal="center" vertical="center"/>
      <protection locked="0"/>
    </xf>
    <xf numFmtId="0" fontId="5" fillId="2" borderId="78" xfId="0" applyFont="1" applyFill="1" applyBorder="1" applyAlignment="1">
      <alignment vertical="center"/>
    </xf>
    <xf numFmtId="0" fontId="5" fillId="2" borderId="79" xfId="0" applyFont="1" applyFill="1" applyBorder="1" applyAlignment="1">
      <alignment vertical="center"/>
    </xf>
    <xf numFmtId="0" fontId="5" fillId="2" borderId="79" xfId="0" quotePrefix="1" applyFont="1" applyFill="1" applyBorder="1" applyAlignment="1">
      <alignment vertical="center"/>
    </xf>
    <xf numFmtId="14" fontId="5" fillId="3" borderId="77" xfId="0" applyNumberFormat="1" applyFont="1" applyFill="1" applyBorder="1" applyAlignment="1" applyProtection="1">
      <alignment horizontal="left" vertical="center"/>
      <protection locked="0"/>
    </xf>
  </cellXfs>
  <cellStyles count="4">
    <cellStyle name="Moeda" xfId="3" builtinId="4"/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441960</xdr:colOff>
      <xdr:row>11</xdr:row>
      <xdr:rowOff>91440</xdr:rowOff>
    </xdr:from>
    <xdr:to>
      <xdr:col>0</xdr:col>
      <xdr:colOff>441960</xdr:colOff>
      <xdr:row>11</xdr:row>
      <xdr:rowOff>381000</xdr:rowOff>
    </xdr:to>
    <xdr:sp macro="" textlink="">
      <xdr:nvSpPr>
        <xdr:cNvPr id="1110" name="Line 1">
          <a:extLst>
            <a:ext uri="{FF2B5EF4-FFF2-40B4-BE49-F238E27FC236}">
              <a16:creationId xmlns:a16="http://schemas.microsoft.com/office/drawing/2014/main" id="{5352C7A6-F3C4-4CED-BE65-3EE123D1E7F7}"/>
            </a:ext>
          </a:extLst>
        </xdr:cNvPr>
        <xdr:cNvSpPr>
          <a:spLocks noChangeShapeType="1"/>
        </xdr:cNvSpPr>
      </xdr:nvSpPr>
      <xdr:spPr bwMode="auto">
        <a:xfrm flipV="1">
          <a:off x="441960" y="1668780"/>
          <a:ext cx="0" cy="2590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441960</xdr:colOff>
      <xdr:row>11</xdr:row>
      <xdr:rowOff>91440</xdr:rowOff>
    </xdr:from>
    <xdr:to>
      <xdr:col>17</xdr:col>
      <xdr:colOff>441960</xdr:colOff>
      <xdr:row>11</xdr:row>
      <xdr:rowOff>381000</xdr:rowOff>
    </xdr:to>
    <xdr:sp macro="" textlink="">
      <xdr:nvSpPr>
        <xdr:cNvPr id="1111" name="Line 2">
          <a:extLst>
            <a:ext uri="{FF2B5EF4-FFF2-40B4-BE49-F238E27FC236}">
              <a16:creationId xmlns:a16="http://schemas.microsoft.com/office/drawing/2014/main" id="{A4A3EF13-A302-4ADE-98CD-773ED7E1C934}"/>
            </a:ext>
          </a:extLst>
        </xdr:cNvPr>
        <xdr:cNvSpPr>
          <a:spLocks noChangeShapeType="1"/>
        </xdr:cNvSpPr>
      </xdr:nvSpPr>
      <xdr:spPr bwMode="auto">
        <a:xfrm flipV="1">
          <a:off x="13738860" y="1668780"/>
          <a:ext cx="0" cy="2590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423333</xdr:colOff>
      <xdr:row>10</xdr:row>
      <xdr:rowOff>0</xdr:rowOff>
    </xdr:from>
    <xdr:to>
      <xdr:col>6</xdr:col>
      <xdr:colOff>2889250</xdr:colOff>
      <xdr:row>12</xdr:row>
      <xdr:rowOff>1020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0C6ADA-F186-4A92-B9DE-F0261A2A9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333" y="74083"/>
          <a:ext cx="4667250" cy="703489"/>
        </a:xfrm>
        <a:prstGeom prst="rect">
          <a:avLst/>
        </a:prstGeom>
      </xdr:spPr>
    </xdr:pic>
    <xdr:clientData/>
  </xdr:twoCellAnchor>
  <xdr:twoCellAnchor editAs="oneCell">
    <xdr:from>
      <xdr:col>3</xdr:col>
      <xdr:colOff>488154</xdr:colOff>
      <xdr:row>0</xdr:row>
      <xdr:rowOff>54469</xdr:rowOff>
    </xdr:from>
    <xdr:to>
      <xdr:col>6</xdr:col>
      <xdr:colOff>2611693</xdr:colOff>
      <xdr:row>2</xdr:row>
      <xdr:rowOff>804040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CF23E03-DC02-4EEE-8A6D-5833A41485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54" y="54469"/>
          <a:ext cx="4323814" cy="1059133"/>
        </a:xfrm>
        <a:prstGeom prst="rect">
          <a:avLst/>
        </a:prstGeom>
      </xdr:spPr>
    </xdr:pic>
    <xdr:clientData/>
  </xdr:twoCellAnchor>
  <xdr:twoCellAnchor editAs="oneCell">
    <xdr:from>
      <xdr:col>11</xdr:col>
      <xdr:colOff>127002</xdr:colOff>
      <xdr:row>0</xdr:row>
      <xdr:rowOff>154783</xdr:rowOff>
    </xdr:from>
    <xdr:to>
      <xdr:col>13</xdr:col>
      <xdr:colOff>638994</xdr:colOff>
      <xdr:row>2</xdr:row>
      <xdr:rowOff>726880</xdr:rowOff>
    </xdr:to>
    <xdr:pic>
      <xdr:nvPicPr>
        <xdr:cNvPr id="6" name="Imagem 5" descr="LOGOTIPO SMOU.png">
          <a:extLst>
            <a:ext uri="{FF2B5EF4-FFF2-40B4-BE49-F238E27FC236}">
              <a16:creationId xmlns:a16="http://schemas.microsoft.com/office/drawing/2014/main" id="{E9D279BC-9932-4140-893E-959A9310E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51777" y="154783"/>
          <a:ext cx="1959792" cy="8816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417195</xdr:colOff>
      <xdr:row>30</xdr:row>
      <xdr:rowOff>30480</xdr:rowOff>
    </xdr:from>
    <xdr:to>
      <xdr:col>9</xdr:col>
      <xdr:colOff>548759</xdr:colOff>
      <xdr:row>30</xdr:row>
      <xdr:rowOff>230505</xdr:rowOff>
    </xdr:to>
    <xdr:sp macro="" textlink="">
      <xdr:nvSpPr>
        <xdr:cNvPr id="2049" name="Texto 2">
          <a:extLst>
            <a:ext uri="{FF2B5EF4-FFF2-40B4-BE49-F238E27FC236}">
              <a16:creationId xmlns:a16="http://schemas.microsoft.com/office/drawing/2014/main" id="{6D199C01-A6B8-454A-B300-5F2042338D56}"/>
            </a:ext>
          </a:extLst>
        </xdr:cNvPr>
        <xdr:cNvSpPr txBox="1">
          <a:spLocks noChangeArrowheads="1"/>
        </xdr:cNvSpPr>
      </xdr:nvSpPr>
      <xdr:spPr bwMode="auto">
        <a:xfrm>
          <a:off x="6770370" y="6126480"/>
          <a:ext cx="131564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</a:p>
      </xdr:txBody>
    </xdr:sp>
    <xdr:clientData/>
  </xdr:twoCellAnchor>
  <xdr:twoCellAnchor>
    <xdr:from>
      <xdr:col>3</xdr:col>
      <xdr:colOff>1905</xdr:colOff>
      <xdr:row>5</xdr:row>
      <xdr:rowOff>0</xdr:rowOff>
    </xdr:from>
    <xdr:to>
      <xdr:col>3</xdr:col>
      <xdr:colOff>171541</xdr:colOff>
      <xdr:row>6</xdr:row>
      <xdr:rowOff>0</xdr:rowOff>
    </xdr:to>
    <xdr:sp macro="" textlink="">
      <xdr:nvSpPr>
        <xdr:cNvPr id="2050" name="Texto 3">
          <a:extLst>
            <a:ext uri="{FF2B5EF4-FFF2-40B4-BE49-F238E27FC236}">
              <a16:creationId xmlns:a16="http://schemas.microsoft.com/office/drawing/2014/main" id="{D2626EFA-8F77-4C7D-B4BF-4A8C0E9217CC}"/>
            </a:ext>
          </a:extLst>
        </xdr:cNvPr>
        <xdr:cNvSpPr txBox="1">
          <a:spLocks noChangeArrowheads="1"/>
        </xdr:cNvSpPr>
      </xdr:nvSpPr>
      <xdr:spPr bwMode="auto">
        <a:xfrm>
          <a:off x="990600" y="1266825"/>
          <a:ext cx="161925" cy="161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Nº.</a:t>
          </a:r>
        </a:p>
      </xdr:txBody>
    </xdr:sp>
    <xdr:clientData/>
  </xdr:twoCellAnchor>
  <xdr:twoCellAnchor>
    <xdr:from>
      <xdr:col>5</xdr:col>
      <xdr:colOff>1019175</xdr:colOff>
      <xdr:row>31</xdr:row>
      <xdr:rowOff>38100</xdr:rowOff>
    </xdr:from>
    <xdr:to>
      <xdr:col>6</xdr:col>
      <xdr:colOff>150586</xdr:colOff>
      <xdr:row>31</xdr:row>
      <xdr:rowOff>228600</xdr:rowOff>
    </xdr:to>
    <xdr:sp macro="" textlink="">
      <xdr:nvSpPr>
        <xdr:cNvPr id="2051" name="Texto 4">
          <a:extLst>
            <a:ext uri="{FF2B5EF4-FFF2-40B4-BE49-F238E27FC236}">
              <a16:creationId xmlns:a16="http://schemas.microsoft.com/office/drawing/2014/main" id="{996B826F-E1FC-423E-B9EA-78CC42891F12}"/>
            </a:ext>
          </a:extLst>
        </xdr:cNvPr>
        <xdr:cNvSpPr txBox="1">
          <a:spLocks noChangeArrowheads="1"/>
        </xdr:cNvSpPr>
      </xdr:nvSpPr>
      <xdr:spPr bwMode="auto">
        <a:xfrm>
          <a:off x="3362325" y="6372225"/>
          <a:ext cx="169636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pt-BR" sz="1200" b="1" i="0" u="none" strike="noStrike" baseline="0">
              <a:solidFill>
                <a:srgbClr val="000000"/>
              </a:solidFill>
              <a:latin typeface="Arial"/>
              <a:cs typeface="Arial"/>
            </a:rPr>
            <a:t>)</a:t>
          </a:r>
        </a:p>
      </xdr:txBody>
    </xdr:sp>
    <xdr:clientData/>
  </xdr:twoCellAnchor>
  <xdr:twoCellAnchor>
    <xdr:from>
      <xdr:col>3</xdr:col>
      <xdr:colOff>1905</xdr:colOff>
      <xdr:row>10</xdr:row>
      <xdr:rowOff>0</xdr:rowOff>
    </xdr:from>
    <xdr:to>
      <xdr:col>3</xdr:col>
      <xdr:colOff>171541</xdr:colOff>
      <xdr:row>11</xdr:row>
      <xdr:rowOff>0</xdr:rowOff>
    </xdr:to>
    <xdr:sp macro="" textlink="">
      <xdr:nvSpPr>
        <xdr:cNvPr id="2053" name="Texto 3">
          <a:extLst>
            <a:ext uri="{FF2B5EF4-FFF2-40B4-BE49-F238E27FC236}">
              <a16:creationId xmlns:a16="http://schemas.microsoft.com/office/drawing/2014/main" id="{F31E9500-0DD8-4755-8B82-9DCCE5BFEC4F}"/>
            </a:ext>
          </a:extLst>
        </xdr:cNvPr>
        <xdr:cNvSpPr txBox="1">
          <a:spLocks noChangeArrowheads="1"/>
        </xdr:cNvSpPr>
      </xdr:nvSpPr>
      <xdr:spPr bwMode="auto">
        <a:xfrm>
          <a:off x="990600" y="2066925"/>
          <a:ext cx="1619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Nº.</a:t>
          </a:r>
        </a:p>
      </xdr:txBody>
    </xdr:sp>
    <xdr:clientData/>
  </xdr:twoCellAnchor>
  <xdr:twoCellAnchor>
    <xdr:from>
      <xdr:col>3</xdr:col>
      <xdr:colOff>1905</xdr:colOff>
      <xdr:row>11</xdr:row>
      <xdr:rowOff>28575</xdr:rowOff>
    </xdr:from>
    <xdr:to>
      <xdr:col>3</xdr:col>
      <xdr:colOff>171541</xdr:colOff>
      <xdr:row>11</xdr:row>
      <xdr:rowOff>171450</xdr:rowOff>
    </xdr:to>
    <xdr:sp macro="" textlink="">
      <xdr:nvSpPr>
        <xdr:cNvPr id="2055" name="Texto 3">
          <a:extLst>
            <a:ext uri="{FF2B5EF4-FFF2-40B4-BE49-F238E27FC236}">
              <a16:creationId xmlns:a16="http://schemas.microsoft.com/office/drawing/2014/main" id="{488F24A3-F25D-46EF-9877-C851E899D100}"/>
            </a:ext>
          </a:extLst>
        </xdr:cNvPr>
        <xdr:cNvSpPr txBox="1">
          <a:spLocks noChangeArrowheads="1"/>
        </xdr:cNvSpPr>
      </xdr:nvSpPr>
      <xdr:spPr bwMode="auto">
        <a:xfrm>
          <a:off x="990600" y="2266950"/>
          <a:ext cx="16192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Nº.</a:t>
          </a:r>
        </a:p>
      </xdr:txBody>
    </xdr:sp>
    <xdr:clientData/>
  </xdr:twoCellAnchor>
  <xdr:twoCellAnchor editAs="oneCell">
    <xdr:from>
      <xdr:col>0</xdr:col>
      <xdr:colOff>304800</xdr:colOff>
      <xdr:row>0</xdr:row>
      <xdr:rowOff>101600</xdr:rowOff>
    </xdr:from>
    <xdr:to>
      <xdr:col>10</xdr:col>
      <xdr:colOff>446552</xdr:colOff>
      <xdr:row>0</xdr:row>
      <xdr:rowOff>1155700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7770E29-FD1D-422B-9D22-32658F391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01600"/>
          <a:ext cx="7101352" cy="1054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25"/>
  <sheetViews>
    <sheetView showZeros="0" tabSelected="1" topLeftCell="B1" zoomScale="80" zoomScaleNormal="80" zoomScaleSheetLayoutView="100" workbookViewId="0">
      <selection activeCell="S4" sqref="S4"/>
    </sheetView>
  </sheetViews>
  <sheetFormatPr defaultColWidth="8.42578125" defaultRowHeight="12.75"/>
  <cols>
    <col min="1" max="1" width="8.42578125" style="4" hidden="1" customWidth="1"/>
    <col min="2" max="2" width="1.5703125" style="4" customWidth="1"/>
    <col min="3" max="3" width="4.140625" style="4" customWidth="1"/>
    <col min="4" max="4" width="13.5703125" style="4" customWidth="1"/>
    <col min="5" max="5" width="9.42578125" style="4" customWidth="1"/>
    <col min="6" max="6" width="10" style="4" customWidth="1"/>
    <col min="7" max="7" width="64.140625" style="4" customWidth="1"/>
    <col min="8" max="8" width="7" style="4" customWidth="1"/>
    <col min="9" max="9" width="10" style="4" customWidth="1"/>
    <col min="10" max="10" width="9.85546875" style="4" customWidth="1"/>
    <col min="11" max="11" width="7" style="4" customWidth="1"/>
    <col min="12" max="12" width="9.140625" style="4" customWidth="1"/>
    <col min="13" max="13" width="12.5703125" style="4" customWidth="1"/>
    <col min="14" max="15" width="15.5703125" style="4" customWidth="1"/>
    <col min="16" max="16" width="15.85546875" style="4" customWidth="1"/>
    <col min="17" max="17" width="1.42578125" style="4" customWidth="1"/>
    <col min="18" max="18" width="8.85546875" style="4" customWidth="1"/>
    <col min="19" max="22" width="14.42578125" style="4" customWidth="1"/>
    <col min="23" max="23" width="1.140625" style="4" customWidth="1"/>
    <col min="24" max="24" width="9.5703125" style="4" bestFit="1" customWidth="1"/>
    <col min="25" max="25" width="9.7109375" style="4" customWidth="1"/>
    <col min="26" max="26" width="8.42578125" style="4"/>
    <col min="27" max="31" width="8.42578125" style="307"/>
    <col min="32" max="16384" width="8.42578125" style="4"/>
  </cols>
  <sheetData>
    <row r="1" spans="1:32" ht="12.75" customHeight="1">
      <c r="C1" s="341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3"/>
    </row>
    <row r="2" spans="1:32" ht="12.75" customHeight="1">
      <c r="C2" s="344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6"/>
    </row>
    <row r="3" spans="1:32" ht="95.25" customHeight="1" thickBot="1">
      <c r="C3" s="347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9"/>
    </row>
    <row r="4" spans="1:32" ht="13.5" thickBot="1">
      <c r="C4" s="350" t="s">
        <v>39</v>
      </c>
      <c r="D4" s="351"/>
      <c r="E4" s="351"/>
      <c r="F4" s="352"/>
      <c r="G4" s="353" t="s">
        <v>109</v>
      </c>
      <c r="H4" s="354" t="s">
        <v>181</v>
      </c>
      <c r="I4" s="355"/>
      <c r="J4" s="355"/>
      <c r="K4" s="355"/>
      <c r="L4" s="356" t="s">
        <v>182</v>
      </c>
      <c r="M4" s="357"/>
      <c r="N4" s="358">
        <v>45021</v>
      </c>
      <c r="O4" s="359" t="s">
        <v>183</v>
      </c>
      <c r="P4" s="360">
        <v>45051</v>
      </c>
    </row>
    <row r="5" spans="1:32" ht="14.25" customHeight="1" thickTop="1" thickBot="1">
      <c r="C5" s="361" t="s">
        <v>40</v>
      </c>
      <c r="D5" s="362"/>
      <c r="E5" s="362"/>
      <c r="F5" s="363"/>
      <c r="G5" s="364" t="s">
        <v>184</v>
      </c>
      <c r="H5" s="365" t="s">
        <v>200</v>
      </c>
      <c r="I5" s="366"/>
      <c r="J5" s="366"/>
      <c r="K5" s="367"/>
      <c r="L5" s="368" t="s">
        <v>185</v>
      </c>
      <c r="M5" s="369"/>
      <c r="N5" s="369"/>
      <c r="O5" s="370">
        <f>RESUMO!I31</f>
        <v>494125.41999999993</v>
      </c>
      <c r="P5" s="371"/>
    </row>
    <row r="6" spans="1:32" ht="14.25" thickTop="1" thickBot="1">
      <c r="C6" s="372" t="s">
        <v>186</v>
      </c>
      <c r="D6" s="373"/>
      <c r="E6" s="374"/>
      <c r="F6" s="375"/>
      <c r="G6" s="376" t="s">
        <v>197</v>
      </c>
      <c r="H6" s="377"/>
      <c r="I6" s="378"/>
      <c r="J6" s="378"/>
      <c r="K6" s="379"/>
      <c r="L6" s="380" t="s">
        <v>187</v>
      </c>
      <c r="M6" s="381"/>
      <c r="N6" s="381"/>
      <c r="O6" s="382">
        <f>O5/total</f>
        <v>0.3827047007188274</v>
      </c>
      <c r="P6" s="383"/>
    </row>
    <row r="7" spans="1:32" ht="13.5" thickBot="1">
      <c r="C7" s="384" t="s">
        <v>188</v>
      </c>
      <c r="D7" s="385"/>
      <c r="E7" s="386"/>
      <c r="F7" s="387"/>
      <c r="G7" s="388" t="s">
        <v>110</v>
      </c>
      <c r="H7" s="354" t="s">
        <v>189</v>
      </c>
      <c r="I7" s="355"/>
      <c r="J7" s="355"/>
      <c r="K7" s="389"/>
      <c r="L7" s="390" t="s">
        <v>190</v>
      </c>
      <c r="M7" s="391"/>
      <c r="N7" s="391"/>
      <c r="O7" s="370">
        <f>RESUMO!S29</f>
        <v>945258.47</v>
      </c>
      <c r="P7" s="371"/>
    </row>
    <row r="8" spans="1:32" ht="14.25" thickTop="1" thickBot="1">
      <c r="C8" s="392" t="s">
        <v>16</v>
      </c>
      <c r="D8" s="393"/>
      <c r="E8" s="394"/>
      <c r="F8" s="395"/>
      <c r="G8" s="396">
        <v>44915</v>
      </c>
      <c r="H8" s="397">
        <f>G8+21</f>
        <v>44936</v>
      </c>
      <c r="I8" s="398"/>
      <c r="J8" s="398"/>
      <c r="K8" s="399"/>
      <c r="L8" s="380" t="s">
        <v>191</v>
      </c>
      <c r="M8" s="381"/>
      <c r="N8" s="381"/>
      <c r="O8" s="382">
        <f>O7/total</f>
        <v>0.73211141386591028</v>
      </c>
      <c r="P8" s="383"/>
    </row>
    <row r="9" spans="1:32" ht="13.5" thickBot="1">
      <c r="C9" s="400" t="s">
        <v>15</v>
      </c>
      <c r="D9" s="401"/>
      <c r="E9" s="351"/>
      <c r="F9" s="352"/>
      <c r="G9" s="402" t="s">
        <v>198</v>
      </c>
      <c r="H9" s="354" t="s">
        <v>192</v>
      </c>
      <c r="I9" s="355"/>
      <c r="J9" s="355"/>
      <c r="K9" s="389"/>
      <c r="L9" s="403" t="s">
        <v>193</v>
      </c>
      <c r="M9" s="404"/>
      <c r="N9" s="405" t="s">
        <v>199</v>
      </c>
      <c r="O9" s="406" t="s">
        <v>194</v>
      </c>
      <c r="P9" s="407">
        <f>G8+210</f>
        <v>45125</v>
      </c>
    </row>
    <row r="10" spans="1:32" ht="14.25" thickTop="1" thickBot="1">
      <c r="C10" s="408" t="s">
        <v>16</v>
      </c>
      <c r="D10" s="409"/>
      <c r="E10" s="410"/>
      <c r="F10" s="375"/>
      <c r="G10" s="411">
        <v>44953</v>
      </c>
      <c r="H10" s="397">
        <f>P9</f>
        <v>45125</v>
      </c>
      <c r="I10" s="398"/>
      <c r="J10" s="398"/>
      <c r="K10" s="399"/>
      <c r="L10" s="403" t="s">
        <v>195</v>
      </c>
      <c r="M10" s="404"/>
      <c r="N10" s="405" t="s">
        <v>196</v>
      </c>
      <c r="O10" s="406" t="s">
        <v>194</v>
      </c>
      <c r="P10" s="407">
        <f>G8+330</f>
        <v>45245</v>
      </c>
    </row>
    <row r="11" spans="1:32" ht="15.95" customHeight="1" thickTop="1" thickBot="1">
      <c r="A11" s="5" t="s">
        <v>41</v>
      </c>
      <c r="B11" s="6"/>
      <c r="C11" s="9" t="s">
        <v>42</v>
      </c>
      <c r="D11" s="10"/>
      <c r="E11" s="11"/>
      <c r="F11" s="11"/>
      <c r="G11" s="12"/>
      <c r="H11" s="10"/>
      <c r="I11" s="11"/>
      <c r="J11" s="11"/>
      <c r="K11" s="11"/>
      <c r="L11" s="13"/>
      <c r="M11" s="12" t="s">
        <v>43</v>
      </c>
      <c r="N11" s="12"/>
      <c r="O11" s="14"/>
      <c r="P11" s="15"/>
      <c r="Q11" s="16"/>
      <c r="R11" s="8" t="s">
        <v>44</v>
      </c>
      <c r="S11" s="17" t="s">
        <v>45</v>
      </c>
      <c r="T11" s="18"/>
      <c r="U11" s="19"/>
      <c r="V11" s="18"/>
    </row>
    <row r="12" spans="1:32" ht="39.75" thickTop="1" thickBot="1">
      <c r="A12" s="20" t="s">
        <v>46</v>
      </c>
      <c r="B12" s="21"/>
      <c r="C12" s="22" t="s">
        <v>47</v>
      </c>
      <c r="D12" s="23" t="s">
        <v>24</v>
      </c>
      <c r="E12" s="24" t="s">
        <v>48</v>
      </c>
      <c r="F12" s="25"/>
      <c r="G12" s="26"/>
      <c r="H12" s="27" t="s">
        <v>49</v>
      </c>
      <c r="I12" s="28" t="s">
        <v>50</v>
      </c>
      <c r="J12" s="29" t="s">
        <v>51</v>
      </c>
      <c r="K12" s="29" t="s">
        <v>52</v>
      </c>
      <c r="L12" s="28" t="s">
        <v>53</v>
      </c>
      <c r="M12" s="30" t="s">
        <v>54</v>
      </c>
      <c r="N12" s="31" t="s">
        <v>55</v>
      </c>
      <c r="O12" s="31" t="s">
        <v>56</v>
      </c>
      <c r="P12" s="32" t="s">
        <v>57</v>
      </c>
      <c r="Q12" s="33"/>
      <c r="R12" s="34" t="s">
        <v>46</v>
      </c>
      <c r="S12" s="35" t="s">
        <v>58</v>
      </c>
      <c r="T12" s="36" t="s">
        <v>59</v>
      </c>
      <c r="U12" s="37" t="s">
        <v>60</v>
      </c>
      <c r="V12" s="36" t="s">
        <v>61</v>
      </c>
      <c r="X12" s="28" t="s">
        <v>62</v>
      </c>
      <c r="Y12" s="29" t="s">
        <v>63</v>
      </c>
      <c r="AA12" s="307" t="s">
        <v>173</v>
      </c>
      <c r="AB12" s="307" t="s">
        <v>174</v>
      </c>
      <c r="AC12" s="307" t="s">
        <v>175</v>
      </c>
      <c r="AD12" s="307" t="s">
        <v>176</v>
      </c>
      <c r="AE12" s="307" t="s">
        <v>177</v>
      </c>
      <c r="AF12" s="4" t="s">
        <v>180</v>
      </c>
    </row>
    <row r="13" spans="1:32" ht="12.75" customHeight="1" thickTop="1">
      <c r="A13" s="38"/>
      <c r="B13" s="201" t="s">
        <v>18</v>
      </c>
      <c r="C13" s="177">
        <v>1</v>
      </c>
      <c r="D13" s="1"/>
      <c r="E13" s="286" t="s">
        <v>25</v>
      </c>
      <c r="F13" s="178"/>
      <c r="G13" s="178"/>
      <c r="H13" s="228">
        <f>IF(D13=0,0,VLOOKUP(D13,#REF!,3,FALSE))</f>
        <v>0</v>
      </c>
      <c r="I13" s="179"/>
      <c r="J13" s="180"/>
      <c r="K13" s="181">
        <f>IF(ISBLANK(total),0,IF((A13)="cima",ROUNDUP(O13/total,4),IF((A13)="baixo",ROUNDDOWN(O13/total,4),ROUND(O13/total,4))))</f>
        <v>0</v>
      </c>
      <c r="L13" s="182">
        <f>IF(I13=0,0,IF(J13&gt;100%,"excesso",IF(ISNUMBER(J13),ROUND(J13*K13,4),IF(J13="&lt;excesso",ROUND(100%*K13,4),0))))</f>
        <v>0</v>
      </c>
      <c r="M13" s="183"/>
      <c r="N13" s="184">
        <f>IF(J13&gt;100%,O13,IF(ISBLANK(I13),0,IF((R13)="cima",ROUNDUP(J13*O13,2),IF((R13)="baixo",ROUNDDOWN(J13*O13,2),ROUND(J13*O13,2)))))</f>
        <v>0</v>
      </c>
      <c r="O13" s="184">
        <f>IF((R13)="cima",ROUNDUP(I13*M13,2),IF((R13)="baixo",ROUNDDOWN(I13*M13,2),ROUND(I13*M13,2)))</f>
        <v>0</v>
      </c>
      <c r="P13" s="185">
        <f>O13-N13</f>
        <v>0</v>
      </c>
      <c r="Q13" s="40"/>
      <c r="R13" s="41"/>
      <c r="S13" s="194">
        <f>IF(ISBLANK(I13),0,S14+N13)</f>
        <v>0</v>
      </c>
      <c r="T13" s="195">
        <f>IF(ISBLANK(I13),S14,0)</f>
        <v>1871.89</v>
      </c>
      <c r="U13" s="194">
        <f>IF(ISBLANK(I13),0,U14+O13)</f>
        <v>0</v>
      </c>
      <c r="V13" s="195">
        <f>IF(ISBLANK(I13),U14,0)</f>
        <v>1871.89</v>
      </c>
      <c r="X13" s="39"/>
      <c r="Y13" s="42">
        <f>IF(I13=0,0,X13/I13)</f>
        <v>0</v>
      </c>
      <c r="AF13" s="307">
        <f>I13-X13</f>
        <v>0</v>
      </c>
    </row>
    <row r="14" spans="1:32" ht="12.75" customHeight="1">
      <c r="A14" s="38"/>
      <c r="B14" s="201" t="s">
        <v>18</v>
      </c>
      <c r="C14" s="186"/>
      <c r="D14" s="1"/>
      <c r="E14" s="178" t="s">
        <v>111</v>
      </c>
      <c r="F14" s="178"/>
      <c r="G14" s="178"/>
      <c r="H14" s="228" t="s">
        <v>9</v>
      </c>
      <c r="I14" s="179">
        <v>1</v>
      </c>
      <c r="J14" s="180">
        <f>Y14</f>
        <v>1</v>
      </c>
      <c r="K14" s="181">
        <f t="shared" ref="K14:K77" si="0">IF(ISBLANK(total),0,IF((A14)="cima",ROUNDUP(O14/total,4),IF((A14)="baixo",ROUNDDOWN(O14/total,4),ROUND(O14/total,4))))</f>
        <v>1.4E-3</v>
      </c>
      <c r="L14" s="182">
        <f t="shared" ref="L14:L77" si="1">IF(I14=0,0,IF(J14&gt;100%,"excesso",IF(ISNUMBER(J14),ROUND(J14*K14,4),IF(J14="&lt;excesso",ROUND(100%*K14,4),0))))</f>
        <v>1.4E-3</v>
      </c>
      <c r="M14" s="183">
        <v>1871.89</v>
      </c>
      <c r="N14" s="184">
        <f t="shared" ref="N14:N77" si="2">IF(J14&gt;100%,O14,IF(ISBLANK(I14),0,IF((R14)="cima",ROUNDUP(J14*O14,2),IF((R14)="baixo",ROUNDDOWN(J14*O14,2),ROUND(J14*O14,2)))))</f>
        <v>1871.89</v>
      </c>
      <c r="O14" s="184">
        <f t="shared" ref="O14:O77" si="3">IF((R14)="cima",ROUNDUP(I14*M14,2),IF((R14)="baixo",ROUNDDOWN(I14*M14,2),ROUND(I14*M14,2)))</f>
        <v>1871.89</v>
      </c>
      <c r="P14" s="185">
        <f t="shared" ref="P14:P77" si="4">O14-N14</f>
        <v>0</v>
      </c>
      <c r="Q14" s="40"/>
      <c r="R14" s="41"/>
      <c r="S14" s="194">
        <f t="shared" ref="S14:S76" si="5">IF(ISBLANK(I14),0,S15+N14)</f>
        <v>1871.89</v>
      </c>
      <c r="T14" s="195">
        <f t="shared" ref="T14:T76" si="6">IF(ISBLANK(I14),S15,0)</f>
        <v>0</v>
      </c>
      <c r="U14" s="194">
        <f t="shared" ref="U14:U76" si="7">IF(ISBLANK(I14),0,U15+O14)</f>
        <v>1871.89</v>
      </c>
      <c r="V14" s="195">
        <f t="shared" ref="V14:V76" si="8">IF(ISBLANK(I14),U15,0)</f>
        <v>0</v>
      </c>
      <c r="X14" s="39">
        <f>SUM(AA14:AE14)</f>
        <v>1</v>
      </c>
      <c r="Y14" s="42">
        <f t="shared" ref="Y14:Y77" si="9">IF(I14=0,0,X14/I14)</f>
        <v>1</v>
      </c>
      <c r="AA14" s="307">
        <v>1</v>
      </c>
      <c r="AF14" s="307">
        <f t="shared" ref="AF14:AF76" si="10">I14-X14</f>
        <v>0</v>
      </c>
    </row>
    <row r="15" spans="1:32" ht="12.75" customHeight="1">
      <c r="A15" s="38"/>
      <c r="B15" s="201" t="s">
        <v>18</v>
      </c>
      <c r="C15" s="186">
        <v>2</v>
      </c>
      <c r="D15" s="1"/>
      <c r="E15" s="286" t="s">
        <v>23</v>
      </c>
      <c r="F15" s="178"/>
      <c r="G15" s="178"/>
      <c r="H15" s="228" t="s">
        <v>166</v>
      </c>
      <c r="I15" s="179"/>
      <c r="J15" s="180"/>
      <c r="K15" s="181">
        <f t="shared" si="0"/>
        <v>0</v>
      </c>
      <c r="L15" s="182">
        <f t="shared" si="1"/>
        <v>0</v>
      </c>
      <c r="M15" s="183">
        <v>0</v>
      </c>
      <c r="N15" s="184">
        <f t="shared" si="2"/>
        <v>0</v>
      </c>
      <c r="O15" s="184">
        <f t="shared" si="3"/>
        <v>0</v>
      </c>
      <c r="P15" s="185">
        <f t="shared" si="4"/>
        <v>0</v>
      </c>
      <c r="Q15" s="40"/>
      <c r="R15" s="41"/>
      <c r="S15" s="194">
        <f t="shared" si="5"/>
        <v>0</v>
      </c>
      <c r="T15" s="195">
        <f t="shared" si="6"/>
        <v>19408.800000000003</v>
      </c>
      <c r="U15" s="194">
        <f t="shared" si="7"/>
        <v>0</v>
      </c>
      <c r="V15" s="195">
        <f t="shared" si="8"/>
        <v>19408.800000000003</v>
      </c>
      <c r="X15" s="39"/>
      <c r="Y15" s="42">
        <f t="shared" si="9"/>
        <v>0</v>
      </c>
      <c r="AF15" s="307"/>
    </row>
    <row r="16" spans="1:32" ht="12.75" customHeight="1">
      <c r="A16" s="38"/>
      <c r="B16" s="201" t="s">
        <v>18</v>
      </c>
      <c r="C16" s="186"/>
      <c r="D16" s="1"/>
      <c r="E16" s="178" t="s">
        <v>112</v>
      </c>
      <c r="F16" s="178"/>
      <c r="G16" s="178"/>
      <c r="H16" s="228" t="s">
        <v>12</v>
      </c>
      <c r="I16" s="179">
        <v>371.95</v>
      </c>
      <c r="J16" s="180">
        <f t="shared" ref="J16:J17" si="11">Y16</f>
        <v>1</v>
      </c>
      <c r="K16" s="181">
        <f t="shared" si="0"/>
        <v>1.6000000000000001E-3</v>
      </c>
      <c r="L16" s="182">
        <f t="shared" si="1"/>
        <v>1.6000000000000001E-3</v>
      </c>
      <c r="M16" s="183">
        <v>5.4999731182795699</v>
      </c>
      <c r="N16" s="184">
        <f t="shared" si="2"/>
        <v>2045.72</v>
      </c>
      <c r="O16" s="184">
        <f t="shared" si="3"/>
        <v>2045.72</v>
      </c>
      <c r="P16" s="185">
        <f t="shared" si="4"/>
        <v>0</v>
      </c>
      <c r="Q16" s="40"/>
      <c r="R16" s="41"/>
      <c r="S16" s="194">
        <f t="shared" si="5"/>
        <v>19408.800000000003</v>
      </c>
      <c r="T16" s="195">
        <f t="shared" si="6"/>
        <v>0</v>
      </c>
      <c r="U16" s="194">
        <f t="shared" si="7"/>
        <v>19408.800000000003</v>
      </c>
      <c r="V16" s="195">
        <f t="shared" si="8"/>
        <v>0</v>
      </c>
      <c r="X16" s="39">
        <f t="shared" ref="X16:X76" si="12">SUM(AA16:AE16)</f>
        <v>371.95</v>
      </c>
      <c r="Y16" s="42">
        <f t="shared" si="9"/>
        <v>1</v>
      </c>
      <c r="AB16" s="307">
        <v>371.95</v>
      </c>
      <c r="AF16" s="307">
        <f t="shared" si="10"/>
        <v>0</v>
      </c>
    </row>
    <row r="17" spans="1:32" ht="12.75" customHeight="1">
      <c r="A17" s="38"/>
      <c r="B17" s="201" t="s">
        <v>18</v>
      </c>
      <c r="C17" s="186"/>
      <c r="D17" s="1"/>
      <c r="E17" s="178" t="s">
        <v>113</v>
      </c>
      <c r="F17" s="178"/>
      <c r="G17" s="178"/>
      <c r="H17" s="228" t="s">
        <v>12</v>
      </c>
      <c r="I17" s="179">
        <v>2696.13</v>
      </c>
      <c r="J17" s="180">
        <f t="shared" si="11"/>
        <v>1</v>
      </c>
      <c r="K17" s="181">
        <f t="shared" si="0"/>
        <v>1.34E-2</v>
      </c>
      <c r="L17" s="182">
        <f t="shared" si="1"/>
        <v>1.34E-2</v>
      </c>
      <c r="M17" s="183">
        <v>6.44</v>
      </c>
      <c r="N17" s="184">
        <f t="shared" si="2"/>
        <v>17363.080000000002</v>
      </c>
      <c r="O17" s="184">
        <f t="shared" si="3"/>
        <v>17363.080000000002</v>
      </c>
      <c r="P17" s="185">
        <f t="shared" si="4"/>
        <v>0</v>
      </c>
      <c r="Q17" s="40"/>
      <c r="R17" s="41"/>
      <c r="S17" s="194">
        <f t="shared" si="5"/>
        <v>17363.080000000002</v>
      </c>
      <c r="T17" s="195">
        <f t="shared" si="6"/>
        <v>0</v>
      </c>
      <c r="U17" s="194">
        <f t="shared" si="7"/>
        <v>17363.080000000002</v>
      </c>
      <c r="V17" s="195">
        <f t="shared" si="8"/>
        <v>0</v>
      </c>
      <c r="X17" s="39">
        <f t="shared" si="12"/>
        <v>2696.13</v>
      </c>
      <c r="Y17" s="42">
        <f t="shared" si="9"/>
        <v>1</v>
      </c>
      <c r="AB17" s="307">
        <v>2696.13</v>
      </c>
      <c r="AF17" s="307">
        <f t="shared" si="10"/>
        <v>0</v>
      </c>
    </row>
    <row r="18" spans="1:32" ht="12.75" customHeight="1">
      <c r="A18" s="38"/>
      <c r="B18" s="201" t="s">
        <v>18</v>
      </c>
      <c r="C18" s="186">
        <v>3</v>
      </c>
      <c r="D18" s="1"/>
      <c r="E18" s="286" t="s">
        <v>22</v>
      </c>
      <c r="F18" s="178"/>
      <c r="G18" s="178"/>
      <c r="H18" s="228" t="s">
        <v>166</v>
      </c>
      <c r="I18" s="179"/>
      <c r="J18" s="180"/>
      <c r="K18" s="181">
        <f t="shared" si="0"/>
        <v>0</v>
      </c>
      <c r="L18" s="182">
        <f t="shared" si="1"/>
        <v>0</v>
      </c>
      <c r="M18" s="183">
        <v>0</v>
      </c>
      <c r="N18" s="184">
        <f t="shared" si="2"/>
        <v>0</v>
      </c>
      <c r="O18" s="184">
        <f t="shared" si="3"/>
        <v>0</v>
      </c>
      <c r="P18" s="185">
        <f t="shared" si="4"/>
        <v>0</v>
      </c>
      <c r="Q18" s="40"/>
      <c r="R18" s="41"/>
      <c r="S18" s="194">
        <f t="shared" si="5"/>
        <v>0</v>
      </c>
      <c r="T18" s="195">
        <f t="shared" si="6"/>
        <v>177993.51</v>
      </c>
      <c r="U18" s="194">
        <f t="shared" si="7"/>
        <v>0</v>
      </c>
      <c r="V18" s="195">
        <f t="shared" si="8"/>
        <v>290478.37</v>
      </c>
      <c r="X18" s="39"/>
      <c r="Y18" s="42">
        <f t="shared" si="9"/>
        <v>0</v>
      </c>
      <c r="AF18" s="307"/>
    </row>
    <row r="19" spans="1:32" ht="12.75" customHeight="1">
      <c r="A19" s="38"/>
      <c r="B19" s="201" t="s">
        <v>18</v>
      </c>
      <c r="C19" s="186"/>
      <c r="D19" s="1"/>
      <c r="E19" s="178" t="s">
        <v>114</v>
      </c>
      <c r="F19" s="178"/>
      <c r="G19" s="178"/>
      <c r="H19" s="228" t="s">
        <v>12</v>
      </c>
      <c r="I19" s="179">
        <v>835.37</v>
      </c>
      <c r="J19" s="180">
        <f t="shared" ref="J19:J22" si="13">Y19</f>
        <v>1</v>
      </c>
      <c r="K19" s="181">
        <f t="shared" si="0"/>
        <v>4.7399999999999998E-2</v>
      </c>
      <c r="L19" s="182">
        <f t="shared" si="1"/>
        <v>4.7399999999999998E-2</v>
      </c>
      <c r="M19" s="183">
        <v>73.31</v>
      </c>
      <c r="N19" s="184">
        <f t="shared" si="2"/>
        <v>61240.97</v>
      </c>
      <c r="O19" s="184">
        <f t="shared" si="3"/>
        <v>61240.97</v>
      </c>
      <c r="P19" s="185">
        <f t="shared" si="4"/>
        <v>0</v>
      </c>
      <c r="Q19" s="40"/>
      <c r="R19" s="41"/>
      <c r="S19" s="194">
        <f t="shared" si="5"/>
        <v>177993.51</v>
      </c>
      <c r="T19" s="195">
        <f t="shared" si="6"/>
        <v>0</v>
      </c>
      <c r="U19" s="194">
        <f t="shared" si="7"/>
        <v>290478.37</v>
      </c>
      <c r="V19" s="195">
        <f t="shared" si="8"/>
        <v>0</v>
      </c>
      <c r="X19" s="39">
        <f t="shared" si="12"/>
        <v>835.37</v>
      </c>
      <c r="Y19" s="42">
        <f t="shared" si="9"/>
        <v>1</v>
      </c>
      <c r="AB19" s="307">
        <v>835.37</v>
      </c>
      <c r="AF19" s="307">
        <f t="shared" si="10"/>
        <v>0</v>
      </c>
    </row>
    <row r="20" spans="1:32" ht="12.75" customHeight="1">
      <c r="A20" s="38"/>
      <c r="B20" s="201" t="s">
        <v>18</v>
      </c>
      <c r="C20" s="186"/>
      <c r="D20" s="1"/>
      <c r="E20" s="178" t="s">
        <v>115</v>
      </c>
      <c r="F20" s="178"/>
      <c r="G20" s="178"/>
      <c r="H20" s="228" t="s">
        <v>11</v>
      </c>
      <c r="I20" s="179">
        <v>6425.96</v>
      </c>
      <c r="J20" s="180">
        <f t="shared" si="13"/>
        <v>1</v>
      </c>
      <c r="K20" s="181">
        <f t="shared" si="0"/>
        <v>2.06E-2</v>
      </c>
      <c r="L20" s="182">
        <f t="shared" si="1"/>
        <v>2.06E-2</v>
      </c>
      <c r="M20" s="183">
        <v>4.13</v>
      </c>
      <c r="N20" s="184">
        <f t="shared" si="2"/>
        <v>26539.21</v>
      </c>
      <c r="O20" s="184">
        <f t="shared" si="3"/>
        <v>26539.21</v>
      </c>
      <c r="P20" s="185">
        <f t="shared" si="4"/>
        <v>0</v>
      </c>
      <c r="Q20" s="40"/>
      <c r="R20" s="41"/>
      <c r="S20" s="194">
        <f t="shared" si="5"/>
        <v>116752.54000000001</v>
      </c>
      <c r="T20" s="195">
        <f t="shared" si="6"/>
        <v>0</v>
      </c>
      <c r="U20" s="194">
        <f t="shared" si="7"/>
        <v>229237.4</v>
      </c>
      <c r="V20" s="195">
        <f t="shared" si="8"/>
        <v>0</v>
      </c>
      <c r="X20" s="39">
        <f t="shared" si="12"/>
        <v>6425.96</v>
      </c>
      <c r="Y20" s="42">
        <f t="shared" si="9"/>
        <v>1</v>
      </c>
      <c r="AB20" s="307">
        <v>6425.96</v>
      </c>
      <c r="AF20" s="307">
        <f t="shared" si="10"/>
        <v>0</v>
      </c>
    </row>
    <row r="21" spans="1:32" ht="12.75" customHeight="1">
      <c r="A21" s="38"/>
      <c r="B21" s="201" t="s">
        <v>18</v>
      </c>
      <c r="C21" s="186"/>
      <c r="D21" s="1"/>
      <c r="E21" s="178" t="s">
        <v>116</v>
      </c>
      <c r="F21" s="178"/>
      <c r="G21" s="178"/>
      <c r="H21" s="228" t="s">
        <v>12</v>
      </c>
      <c r="I21" s="179">
        <v>771.12</v>
      </c>
      <c r="J21" s="180">
        <f t="shared" si="13"/>
        <v>1</v>
      </c>
      <c r="K21" s="181">
        <f t="shared" si="0"/>
        <v>6.9900000000000004E-2</v>
      </c>
      <c r="L21" s="182">
        <f t="shared" si="1"/>
        <v>6.9900000000000004E-2</v>
      </c>
      <c r="M21" s="183">
        <v>116.99</v>
      </c>
      <c r="N21" s="184">
        <f t="shared" si="2"/>
        <v>90213.33</v>
      </c>
      <c r="O21" s="184">
        <f t="shared" si="3"/>
        <v>90213.33</v>
      </c>
      <c r="P21" s="185">
        <f t="shared" si="4"/>
        <v>0</v>
      </c>
      <c r="Q21" s="40"/>
      <c r="R21" s="41"/>
      <c r="S21" s="194">
        <f t="shared" si="5"/>
        <v>90213.33</v>
      </c>
      <c r="T21" s="195">
        <f t="shared" si="6"/>
        <v>0</v>
      </c>
      <c r="U21" s="194">
        <f t="shared" si="7"/>
        <v>202698.19</v>
      </c>
      <c r="V21" s="195">
        <f t="shared" si="8"/>
        <v>0</v>
      </c>
      <c r="X21" s="39">
        <f t="shared" si="12"/>
        <v>771.12</v>
      </c>
      <c r="Y21" s="42">
        <f t="shared" si="9"/>
        <v>1</v>
      </c>
      <c r="AB21" s="307">
        <v>771.12</v>
      </c>
      <c r="AF21" s="307">
        <f t="shared" si="10"/>
        <v>0</v>
      </c>
    </row>
    <row r="22" spans="1:32" ht="12.75" customHeight="1">
      <c r="A22" s="38"/>
      <c r="B22" s="201" t="s">
        <v>18</v>
      </c>
      <c r="C22" s="186"/>
      <c r="D22" s="1"/>
      <c r="E22" s="178" t="s">
        <v>117</v>
      </c>
      <c r="F22" s="178"/>
      <c r="G22" s="178"/>
      <c r="H22" s="228" t="s">
        <v>12</v>
      </c>
      <c r="I22" s="179">
        <v>749.1</v>
      </c>
      <c r="J22" s="180">
        <f t="shared" si="13"/>
        <v>0</v>
      </c>
      <c r="K22" s="181">
        <f t="shared" si="0"/>
        <v>8.7099999999999997E-2</v>
      </c>
      <c r="L22" s="182">
        <f t="shared" si="1"/>
        <v>0</v>
      </c>
      <c r="M22" s="183">
        <v>150.16</v>
      </c>
      <c r="N22" s="184">
        <f t="shared" si="2"/>
        <v>0</v>
      </c>
      <c r="O22" s="184">
        <f t="shared" si="3"/>
        <v>112484.86</v>
      </c>
      <c r="P22" s="185">
        <f t="shared" si="4"/>
        <v>112484.86</v>
      </c>
      <c r="Q22" s="40"/>
      <c r="R22" s="41"/>
      <c r="S22" s="194">
        <f t="shared" si="5"/>
        <v>0</v>
      </c>
      <c r="T22" s="195">
        <f t="shared" si="6"/>
        <v>0</v>
      </c>
      <c r="U22" s="194">
        <f t="shared" si="7"/>
        <v>112484.86</v>
      </c>
      <c r="V22" s="195">
        <f t="shared" si="8"/>
        <v>0</v>
      </c>
      <c r="X22" s="39">
        <f t="shared" si="12"/>
        <v>0</v>
      </c>
      <c r="Y22" s="42">
        <f t="shared" si="9"/>
        <v>0</v>
      </c>
      <c r="AF22" s="307">
        <f t="shared" si="10"/>
        <v>749.1</v>
      </c>
    </row>
    <row r="23" spans="1:32" ht="12.75" customHeight="1">
      <c r="A23" s="38"/>
      <c r="B23" s="201" t="s">
        <v>18</v>
      </c>
      <c r="C23" s="186">
        <v>4</v>
      </c>
      <c r="D23" s="1"/>
      <c r="E23" s="286" t="s">
        <v>34</v>
      </c>
      <c r="F23" s="178"/>
      <c r="G23" s="178"/>
      <c r="H23" s="228" t="s">
        <v>166</v>
      </c>
      <c r="I23" s="179"/>
      <c r="J23" s="180"/>
      <c r="K23" s="181">
        <f t="shared" si="0"/>
        <v>0</v>
      </c>
      <c r="L23" s="182">
        <f t="shared" si="1"/>
        <v>0</v>
      </c>
      <c r="M23" s="183">
        <v>0</v>
      </c>
      <c r="N23" s="184">
        <f t="shared" si="2"/>
        <v>0</v>
      </c>
      <c r="O23" s="184">
        <f t="shared" si="3"/>
        <v>0</v>
      </c>
      <c r="P23" s="185">
        <f t="shared" si="4"/>
        <v>0</v>
      </c>
      <c r="Q23" s="40"/>
      <c r="R23" s="41"/>
      <c r="S23" s="194">
        <f t="shared" si="5"/>
        <v>0</v>
      </c>
      <c r="T23" s="195">
        <f t="shared" si="6"/>
        <v>441061.56</v>
      </c>
      <c r="U23" s="194">
        <f t="shared" si="7"/>
        <v>0</v>
      </c>
      <c r="V23" s="195">
        <f t="shared" si="8"/>
        <v>461622.45</v>
      </c>
      <c r="X23" s="39"/>
      <c r="Y23" s="42">
        <f t="shared" si="9"/>
        <v>0</v>
      </c>
      <c r="AF23" s="307"/>
    </row>
    <row r="24" spans="1:32" ht="12.75" customHeight="1">
      <c r="A24" s="38"/>
      <c r="B24" s="201" t="s">
        <v>18</v>
      </c>
      <c r="C24" s="186"/>
      <c r="D24" s="1"/>
      <c r="E24" s="178" t="s">
        <v>118</v>
      </c>
      <c r="F24" s="178"/>
      <c r="G24" s="178"/>
      <c r="H24" s="228" t="s">
        <v>11</v>
      </c>
      <c r="I24" s="179">
        <v>5762.35</v>
      </c>
      <c r="J24" s="180">
        <f t="shared" ref="J24:J29" si="14">Y24</f>
        <v>1</v>
      </c>
      <c r="K24" s="181">
        <f t="shared" si="0"/>
        <v>2.0999999999999999E-3</v>
      </c>
      <c r="L24" s="182">
        <f t="shared" si="1"/>
        <v>2.0999999999999999E-3</v>
      </c>
      <c r="M24" s="183">
        <v>0.47</v>
      </c>
      <c r="N24" s="184">
        <f t="shared" si="2"/>
        <v>2708.3</v>
      </c>
      <c r="O24" s="184">
        <f t="shared" si="3"/>
        <v>2708.3</v>
      </c>
      <c r="P24" s="185">
        <f t="shared" si="4"/>
        <v>0</v>
      </c>
      <c r="Q24" s="40"/>
      <c r="R24" s="41"/>
      <c r="S24" s="194">
        <f t="shared" si="5"/>
        <v>441061.56</v>
      </c>
      <c r="T24" s="195">
        <f t="shared" si="6"/>
        <v>0</v>
      </c>
      <c r="U24" s="194">
        <f t="shared" si="7"/>
        <v>461622.45</v>
      </c>
      <c r="V24" s="195">
        <f t="shared" si="8"/>
        <v>0</v>
      </c>
      <c r="X24" s="39">
        <f t="shared" si="12"/>
        <v>5762.35</v>
      </c>
      <c r="Y24" s="42">
        <f t="shared" si="9"/>
        <v>1</v>
      </c>
      <c r="AC24" s="307">
        <v>5762.35</v>
      </c>
      <c r="AF24" s="307">
        <f t="shared" si="10"/>
        <v>0</v>
      </c>
    </row>
    <row r="25" spans="1:32" ht="12.75" customHeight="1">
      <c r="A25" s="38"/>
      <c r="B25" s="201" t="s">
        <v>18</v>
      </c>
      <c r="C25" s="186"/>
      <c r="D25" s="1"/>
      <c r="E25" s="178" t="s">
        <v>119</v>
      </c>
      <c r="F25" s="178"/>
      <c r="G25" s="178"/>
      <c r="H25" s="228" t="s">
        <v>102</v>
      </c>
      <c r="I25" s="179">
        <v>6.34</v>
      </c>
      <c r="J25" s="180">
        <f t="shared" si="14"/>
        <v>1</v>
      </c>
      <c r="K25" s="181">
        <f t="shared" si="0"/>
        <v>2.3699999999999999E-2</v>
      </c>
      <c r="L25" s="182">
        <f t="shared" si="1"/>
        <v>2.3699999999999999E-2</v>
      </c>
      <c r="M25" s="183">
        <v>4819.32</v>
      </c>
      <c r="N25" s="184">
        <f t="shared" si="2"/>
        <v>30554.49</v>
      </c>
      <c r="O25" s="184">
        <f t="shared" si="3"/>
        <v>30554.49</v>
      </c>
      <c r="P25" s="185">
        <f t="shared" si="4"/>
        <v>0</v>
      </c>
      <c r="Q25" s="40"/>
      <c r="R25" s="41"/>
      <c r="S25" s="194">
        <f t="shared" si="5"/>
        <v>438353.26</v>
      </c>
      <c r="T25" s="195">
        <f t="shared" si="6"/>
        <v>0</v>
      </c>
      <c r="U25" s="194">
        <f t="shared" si="7"/>
        <v>458914.15</v>
      </c>
      <c r="V25" s="195">
        <f t="shared" si="8"/>
        <v>0</v>
      </c>
      <c r="X25" s="39">
        <f t="shared" si="12"/>
        <v>6.34</v>
      </c>
      <c r="Y25" s="42">
        <f t="shared" si="9"/>
        <v>1</v>
      </c>
      <c r="AC25" s="307">
        <v>6.34</v>
      </c>
      <c r="AF25" s="307">
        <f t="shared" si="10"/>
        <v>0</v>
      </c>
    </row>
    <row r="26" spans="1:32" ht="12.75" customHeight="1">
      <c r="A26" s="38"/>
      <c r="B26" s="201" t="s">
        <v>18</v>
      </c>
      <c r="C26" s="186"/>
      <c r="D26" s="1"/>
      <c r="E26" s="178" t="s">
        <v>120</v>
      </c>
      <c r="F26" s="178"/>
      <c r="G26" s="178"/>
      <c r="H26" s="228" t="s">
        <v>11</v>
      </c>
      <c r="I26" s="179">
        <v>5762.35</v>
      </c>
      <c r="J26" s="180">
        <f t="shared" si="14"/>
        <v>1</v>
      </c>
      <c r="K26" s="181">
        <f t="shared" si="0"/>
        <v>1.4E-3</v>
      </c>
      <c r="L26" s="182">
        <f t="shared" si="1"/>
        <v>1.4E-3</v>
      </c>
      <c r="M26" s="183">
        <v>0.32000173535791759</v>
      </c>
      <c r="N26" s="184">
        <f t="shared" si="2"/>
        <v>1843.96</v>
      </c>
      <c r="O26" s="184">
        <f t="shared" si="3"/>
        <v>1843.96</v>
      </c>
      <c r="P26" s="185">
        <f t="shared" si="4"/>
        <v>0</v>
      </c>
      <c r="Q26" s="40"/>
      <c r="R26" s="41"/>
      <c r="S26" s="194">
        <f t="shared" si="5"/>
        <v>407798.77</v>
      </c>
      <c r="T26" s="195">
        <f t="shared" si="6"/>
        <v>0</v>
      </c>
      <c r="U26" s="194">
        <f t="shared" si="7"/>
        <v>428359.66000000003</v>
      </c>
      <c r="V26" s="195">
        <f t="shared" si="8"/>
        <v>0</v>
      </c>
      <c r="X26" s="39">
        <f t="shared" si="12"/>
        <v>5762.35</v>
      </c>
      <c r="Y26" s="42">
        <f t="shared" si="9"/>
        <v>1</v>
      </c>
      <c r="AC26" s="307">
        <v>5762.35</v>
      </c>
      <c r="AF26" s="307">
        <f t="shared" si="10"/>
        <v>0</v>
      </c>
    </row>
    <row r="27" spans="1:32" ht="12.75" customHeight="1">
      <c r="A27" s="38"/>
      <c r="B27" s="201" t="s">
        <v>18</v>
      </c>
      <c r="C27" s="186"/>
      <c r="D27" s="1"/>
      <c r="E27" s="178" t="s">
        <v>121</v>
      </c>
      <c r="F27" s="178"/>
      <c r="G27" s="178"/>
      <c r="H27" s="228" t="s">
        <v>102</v>
      </c>
      <c r="I27" s="179">
        <v>2.88</v>
      </c>
      <c r="J27" s="180">
        <f t="shared" si="14"/>
        <v>1</v>
      </c>
      <c r="K27" s="181">
        <f t="shared" si="0"/>
        <v>1.0500000000000001E-2</v>
      </c>
      <c r="L27" s="182">
        <f t="shared" si="1"/>
        <v>1.0500000000000001E-2</v>
      </c>
      <c r="M27" s="183">
        <v>4724.46</v>
      </c>
      <c r="N27" s="184">
        <f t="shared" si="2"/>
        <v>13606.44</v>
      </c>
      <c r="O27" s="184">
        <f t="shared" si="3"/>
        <v>13606.44</v>
      </c>
      <c r="P27" s="185">
        <f t="shared" si="4"/>
        <v>0</v>
      </c>
      <c r="Q27" s="40"/>
      <c r="R27" s="41"/>
      <c r="S27" s="194">
        <f t="shared" si="5"/>
        <v>405954.81</v>
      </c>
      <c r="T27" s="195">
        <f t="shared" si="6"/>
        <v>0</v>
      </c>
      <c r="U27" s="194">
        <f t="shared" si="7"/>
        <v>426515.7</v>
      </c>
      <c r="V27" s="195">
        <f t="shared" si="8"/>
        <v>0</v>
      </c>
      <c r="X27" s="39">
        <f t="shared" si="12"/>
        <v>2.88</v>
      </c>
      <c r="Y27" s="42">
        <f t="shared" si="9"/>
        <v>1</v>
      </c>
      <c r="AC27" s="307">
        <v>2.88</v>
      </c>
      <c r="AF27" s="307">
        <f t="shared" si="10"/>
        <v>0</v>
      </c>
    </row>
    <row r="28" spans="1:32" ht="12.75" customHeight="1">
      <c r="A28" s="38"/>
      <c r="B28" s="201" t="s">
        <v>18</v>
      </c>
      <c r="C28" s="186"/>
      <c r="D28" s="1"/>
      <c r="E28" s="178" t="s">
        <v>164</v>
      </c>
      <c r="F28" s="178"/>
      <c r="G28" s="178"/>
      <c r="H28" s="228" t="s">
        <v>102</v>
      </c>
      <c r="I28" s="179">
        <v>691.48</v>
      </c>
      <c r="J28" s="180">
        <f t="shared" si="14"/>
        <v>0.97999942153062991</v>
      </c>
      <c r="K28" s="181">
        <f t="shared" si="0"/>
        <v>0.127</v>
      </c>
      <c r="L28" s="182">
        <f t="shared" si="1"/>
        <v>0.1245</v>
      </c>
      <c r="M28" s="183">
        <v>237.12</v>
      </c>
      <c r="N28" s="184">
        <f t="shared" si="2"/>
        <v>160684.37</v>
      </c>
      <c r="O28" s="184">
        <f t="shared" si="3"/>
        <v>163963.74</v>
      </c>
      <c r="P28" s="185">
        <f t="shared" si="4"/>
        <v>3279.3699999999953</v>
      </c>
      <c r="Q28" s="40"/>
      <c r="R28" s="41"/>
      <c r="S28" s="194">
        <f t="shared" si="5"/>
        <v>392348.37</v>
      </c>
      <c r="T28" s="195">
        <f t="shared" si="6"/>
        <v>0</v>
      </c>
      <c r="U28" s="194">
        <f t="shared" si="7"/>
        <v>412909.26</v>
      </c>
      <c r="V28" s="195">
        <f t="shared" si="8"/>
        <v>0</v>
      </c>
      <c r="X28" s="39">
        <f t="shared" si="12"/>
        <v>677.65</v>
      </c>
      <c r="Y28" s="42">
        <f t="shared" si="9"/>
        <v>0.97999942153062991</v>
      </c>
      <c r="AC28" s="307">
        <v>677.65</v>
      </c>
      <c r="AF28" s="307">
        <f t="shared" si="10"/>
        <v>13.830000000000041</v>
      </c>
    </row>
    <row r="29" spans="1:32" ht="12.75" customHeight="1">
      <c r="A29" s="38"/>
      <c r="B29" s="201" t="s">
        <v>18</v>
      </c>
      <c r="C29" s="186"/>
      <c r="D29" s="1"/>
      <c r="E29" s="178" t="s">
        <v>122</v>
      </c>
      <c r="F29" s="178"/>
      <c r="G29" s="178"/>
      <c r="H29" s="228" t="s">
        <v>102</v>
      </c>
      <c r="I29" s="179">
        <v>38.03</v>
      </c>
      <c r="J29" s="180">
        <f t="shared" si="14"/>
        <v>0.9305811201682882</v>
      </c>
      <c r="K29" s="181">
        <f t="shared" si="0"/>
        <v>0.1928</v>
      </c>
      <c r="L29" s="182">
        <f t="shared" si="1"/>
        <v>0.1794</v>
      </c>
      <c r="M29" s="183">
        <v>6546.03</v>
      </c>
      <c r="N29" s="184">
        <f t="shared" si="2"/>
        <v>231664</v>
      </c>
      <c r="O29" s="184">
        <f t="shared" si="3"/>
        <v>248945.52</v>
      </c>
      <c r="P29" s="185">
        <f t="shared" si="4"/>
        <v>17281.51999999999</v>
      </c>
      <c r="Q29" s="40"/>
      <c r="R29" s="41"/>
      <c r="S29" s="194">
        <f t="shared" si="5"/>
        <v>231664</v>
      </c>
      <c r="T29" s="195">
        <f t="shared" si="6"/>
        <v>0</v>
      </c>
      <c r="U29" s="194">
        <f t="shared" si="7"/>
        <v>248945.52</v>
      </c>
      <c r="V29" s="195">
        <f t="shared" si="8"/>
        <v>0</v>
      </c>
      <c r="X29" s="39">
        <f t="shared" si="12"/>
        <v>35.39</v>
      </c>
      <c r="Y29" s="42">
        <f t="shared" si="9"/>
        <v>0.9305811201682882</v>
      </c>
      <c r="AC29" s="307">
        <v>35.39</v>
      </c>
      <c r="AF29" s="307">
        <f t="shared" si="10"/>
        <v>2.6400000000000006</v>
      </c>
    </row>
    <row r="30" spans="1:32" ht="12.75" customHeight="1">
      <c r="A30" s="38"/>
      <c r="B30" s="201" t="s">
        <v>18</v>
      </c>
      <c r="C30" s="186">
        <v>5</v>
      </c>
      <c r="D30" s="1"/>
      <c r="E30" s="286" t="s">
        <v>33</v>
      </c>
      <c r="F30" s="178"/>
      <c r="G30" s="178"/>
      <c r="H30" s="228" t="s">
        <v>166</v>
      </c>
      <c r="I30" s="179"/>
      <c r="J30" s="180"/>
      <c r="K30" s="181">
        <f t="shared" si="0"/>
        <v>0</v>
      </c>
      <c r="L30" s="182">
        <f t="shared" si="1"/>
        <v>0</v>
      </c>
      <c r="M30" s="183">
        <v>0</v>
      </c>
      <c r="N30" s="184">
        <f t="shared" si="2"/>
        <v>0</v>
      </c>
      <c r="O30" s="184">
        <f t="shared" si="3"/>
        <v>0</v>
      </c>
      <c r="P30" s="185">
        <f t="shared" si="4"/>
        <v>0</v>
      </c>
      <c r="Q30" s="40"/>
      <c r="R30" s="41"/>
      <c r="S30" s="194">
        <f t="shared" si="5"/>
        <v>0</v>
      </c>
      <c r="T30" s="195">
        <f t="shared" si="6"/>
        <v>58100.63</v>
      </c>
      <c r="U30" s="194">
        <f t="shared" si="7"/>
        <v>0</v>
      </c>
      <c r="V30" s="195">
        <f t="shared" si="8"/>
        <v>58100.63</v>
      </c>
      <c r="X30" s="39"/>
      <c r="Y30" s="42">
        <f t="shared" si="9"/>
        <v>0</v>
      </c>
      <c r="AF30" s="307"/>
    </row>
    <row r="31" spans="1:32" ht="12.75" customHeight="1">
      <c r="A31" s="38"/>
      <c r="B31" s="201" t="s">
        <v>18</v>
      </c>
      <c r="C31" s="186"/>
      <c r="D31" s="1"/>
      <c r="E31" s="178" t="s">
        <v>123</v>
      </c>
      <c r="F31" s="178"/>
      <c r="G31" s="178"/>
      <c r="H31" s="228" t="s">
        <v>13</v>
      </c>
      <c r="I31" s="179">
        <v>1121</v>
      </c>
      <c r="J31" s="180">
        <f t="shared" ref="J31:J32" si="15">Y31</f>
        <v>1</v>
      </c>
      <c r="K31" s="181">
        <f t="shared" si="0"/>
        <v>4.2500000000000003E-2</v>
      </c>
      <c r="L31" s="182">
        <f t="shared" si="1"/>
        <v>4.2500000000000003E-2</v>
      </c>
      <c r="M31" s="183">
        <v>49</v>
      </c>
      <c r="N31" s="184">
        <f t="shared" si="2"/>
        <v>54929</v>
      </c>
      <c r="O31" s="184">
        <f t="shared" si="3"/>
        <v>54929</v>
      </c>
      <c r="P31" s="185">
        <f t="shared" si="4"/>
        <v>0</v>
      </c>
      <c r="Q31" s="40"/>
      <c r="R31" s="41"/>
      <c r="S31" s="194">
        <f t="shared" si="5"/>
        <v>58100.63</v>
      </c>
      <c r="T31" s="195">
        <f t="shared" si="6"/>
        <v>0</v>
      </c>
      <c r="U31" s="194">
        <f t="shared" si="7"/>
        <v>58100.63</v>
      </c>
      <c r="V31" s="195">
        <f t="shared" si="8"/>
        <v>0</v>
      </c>
      <c r="X31" s="39">
        <f t="shared" si="12"/>
        <v>1121</v>
      </c>
      <c r="Y31" s="42">
        <f t="shared" si="9"/>
        <v>1</v>
      </c>
      <c r="AB31" s="307">
        <v>871</v>
      </c>
      <c r="AC31" s="307">
        <v>250</v>
      </c>
      <c r="AF31" s="307">
        <f t="shared" si="10"/>
        <v>0</v>
      </c>
    </row>
    <row r="32" spans="1:32" ht="12.75" customHeight="1">
      <c r="A32" s="38"/>
      <c r="B32" s="201" t="s">
        <v>18</v>
      </c>
      <c r="C32" s="186"/>
      <c r="D32" s="1"/>
      <c r="E32" s="178" t="s">
        <v>124</v>
      </c>
      <c r="F32" s="178"/>
      <c r="G32" s="178"/>
      <c r="H32" s="228" t="s">
        <v>13</v>
      </c>
      <c r="I32" s="179">
        <v>77</v>
      </c>
      <c r="J32" s="180">
        <f t="shared" si="15"/>
        <v>1</v>
      </c>
      <c r="K32" s="181">
        <f t="shared" si="0"/>
        <v>2.5000000000000001E-3</v>
      </c>
      <c r="L32" s="182">
        <f t="shared" si="1"/>
        <v>2.5000000000000001E-3</v>
      </c>
      <c r="M32" s="183">
        <v>41.19</v>
      </c>
      <c r="N32" s="184">
        <f t="shared" si="2"/>
        <v>3171.63</v>
      </c>
      <c r="O32" s="184">
        <f t="shared" si="3"/>
        <v>3171.63</v>
      </c>
      <c r="P32" s="185">
        <f t="shared" si="4"/>
        <v>0</v>
      </c>
      <c r="Q32" s="40"/>
      <c r="R32" s="41"/>
      <c r="S32" s="194">
        <f t="shared" si="5"/>
        <v>3171.63</v>
      </c>
      <c r="T32" s="195">
        <f t="shared" si="6"/>
        <v>0</v>
      </c>
      <c r="U32" s="194">
        <f t="shared" si="7"/>
        <v>3171.63</v>
      </c>
      <c r="V32" s="195">
        <f t="shared" si="8"/>
        <v>0</v>
      </c>
      <c r="X32" s="39">
        <f t="shared" si="12"/>
        <v>77</v>
      </c>
      <c r="Y32" s="42">
        <f t="shared" si="9"/>
        <v>1</v>
      </c>
      <c r="AB32" s="307">
        <v>29</v>
      </c>
      <c r="AC32" s="307">
        <v>48</v>
      </c>
      <c r="AF32" s="307">
        <f t="shared" si="10"/>
        <v>0</v>
      </c>
    </row>
    <row r="33" spans="1:32" ht="12.75" customHeight="1">
      <c r="A33" s="38"/>
      <c r="B33" s="201" t="s">
        <v>18</v>
      </c>
      <c r="C33" s="186">
        <v>6</v>
      </c>
      <c r="D33" s="1"/>
      <c r="E33" s="286" t="s">
        <v>125</v>
      </c>
      <c r="F33" s="178"/>
      <c r="G33" s="178"/>
      <c r="H33" s="228" t="s">
        <v>166</v>
      </c>
      <c r="I33" s="179"/>
      <c r="J33" s="180"/>
      <c r="K33" s="181">
        <f t="shared" si="0"/>
        <v>0</v>
      </c>
      <c r="L33" s="182">
        <f t="shared" si="1"/>
        <v>0</v>
      </c>
      <c r="M33" s="183">
        <v>0</v>
      </c>
      <c r="N33" s="184">
        <f t="shared" si="2"/>
        <v>0</v>
      </c>
      <c r="O33" s="184">
        <f t="shared" si="3"/>
        <v>0</v>
      </c>
      <c r="P33" s="185">
        <f t="shared" si="4"/>
        <v>0</v>
      </c>
      <c r="Q33" s="40"/>
      <c r="R33" s="41"/>
      <c r="S33" s="194">
        <f t="shared" si="5"/>
        <v>0</v>
      </c>
      <c r="T33" s="195">
        <f t="shared" si="6"/>
        <v>0</v>
      </c>
      <c r="U33" s="194">
        <f t="shared" si="7"/>
        <v>0</v>
      </c>
      <c r="V33" s="195">
        <f t="shared" si="8"/>
        <v>185276.52000000002</v>
      </c>
      <c r="X33" s="39"/>
      <c r="Y33" s="42">
        <f t="shared" si="9"/>
        <v>0</v>
      </c>
      <c r="AF33" s="307"/>
    </row>
    <row r="34" spans="1:32" ht="12.75" customHeight="1">
      <c r="A34" s="38"/>
      <c r="B34" s="201" t="s">
        <v>18</v>
      </c>
      <c r="C34" s="186"/>
      <c r="D34" s="1"/>
      <c r="E34" s="178" t="s">
        <v>126</v>
      </c>
      <c r="F34" s="178"/>
      <c r="G34" s="178"/>
      <c r="H34" s="228" t="s">
        <v>13</v>
      </c>
      <c r="I34" s="179">
        <v>1325.25</v>
      </c>
      <c r="J34" s="180">
        <f t="shared" ref="J34:J43" si="16">Y34</f>
        <v>0</v>
      </c>
      <c r="K34" s="181">
        <f t="shared" si="0"/>
        <v>1.37E-2</v>
      </c>
      <c r="L34" s="182">
        <f t="shared" si="1"/>
        <v>0</v>
      </c>
      <c r="M34" s="183">
        <v>13.379992454319876</v>
      </c>
      <c r="N34" s="184">
        <f t="shared" si="2"/>
        <v>0</v>
      </c>
      <c r="O34" s="184">
        <f t="shared" si="3"/>
        <v>17731.84</v>
      </c>
      <c r="P34" s="185">
        <f t="shared" si="4"/>
        <v>17731.84</v>
      </c>
      <c r="Q34" s="40"/>
      <c r="R34" s="41"/>
      <c r="S34" s="194">
        <f t="shared" si="5"/>
        <v>0</v>
      </c>
      <c r="T34" s="195">
        <f t="shared" si="6"/>
        <v>0</v>
      </c>
      <c r="U34" s="194">
        <f t="shared" si="7"/>
        <v>185276.52000000002</v>
      </c>
      <c r="V34" s="195">
        <f t="shared" si="8"/>
        <v>0</v>
      </c>
      <c r="X34" s="39">
        <f t="shared" si="12"/>
        <v>0</v>
      </c>
      <c r="Y34" s="42">
        <f t="shared" si="9"/>
        <v>0</v>
      </c>
      <c r="AF34" s="307">
        <f t="shared" si="10"/>
        <v>1325.25</v>
      </c>
    </row>
    <row r="35" spans="1:32" ht="12.75" customHeight="1">
      <c r="A35" s="38"/>
      <c r="B35" s="201" t="s">
        <v>18</v>
      </c>
      <c r="C35" s="186"/>
      <c r="D35" s="1"/>
      <c r="E35" s="178" t="s">
        <v>127</v>
      </c>
      <c r="F35" s="178"/>
      <c r="G35" s="178"/>
      <c r="H35" s="228" t="s">
        <v>11</v>
      </c>
      <c r="I35" s="179">
        <v>1922.23</v>
      </c>
      <c r="J35" s="180">
        <f t="shared" si="16"/>
        <v>0</v>
      </c>
      <c r="K35" s="181">
        <f t="shared" si="0"/>
        <v>7.3000000000000001E-3</v>
      </c>
      <c r="L35" s="182">
        <f t="shared" si="1"/>
        <v>0</v>
      </c>
      <c r="M35" s="183">
        <v>4.87</v>
      </c>
      <c r="N35" s="184">
        <f t="shared" si="2"/>
        <v>0</v>
      </c>
      <c r="O35" s="184">
        <f t="shared" si="3"/>
        <v>9361.26</v>
      </c>
      <c r="P35" s="185">
        <f t="shared" si="4"/>
        <v>9361.26</v>
      </c>
      <c r="Q35" s="40"/>
      <c r="R35" s="41"/>
      <c r="S35" s="194">
        <f t="shared" si="5"/>
        <v>0</v>
      </c>
      <c r="T35" s="195">
        <f t="shared" si="6"/>
        <v>0</v>
      </c>
      <c r="U35" s="194">
        <f t="shared" si="7"/>
        <v>167544.68000000002</v>
      </c>
      <c r="V35" s="195">
        <f t="shared" si="8"/>
        <v>0</v>
      </c>
      <c r="X35" s="39">
        <f t="shared" si="12"/>
        <v>0</v>
      </c>
      <c r="Y35" s="42">
        <f t="shared" si="9"/>
        <v>0</v>
      </c>
      <c r="AF35" s="307">
        <f t="shared" si="10"/>
        <v>1922.23</v>
      </c>
    </row>
    <row r="36" spans="1:32" ht="12.75" customHeight="1">
      <c r="A36" s="38"/>
      <c r="B36" s="201" t="s">
        <v>18</v>
      </c>
      <c r="C36" s="186"/>
      <c r="D36" s="1"/>
      <c r="E36" s="178" t="s">
        <v>128</v>
      </c>
      <c r="F36" s="178"/>
      <c r="G36" s="178"/>
      <c r="H36" s="228" t="s">
        <v>12</v>
      </c>
      <c r="I36" s="179">
        <v>31.05</v>
      </c>
      <c r="J36" s="180">
        <f t="shared" si="16"/>
        <v>0</v>
      </c>
      <c r="K36" s="181">
        <f t="shared" si="0"/>
        <v>2.8E-3</v>
      </c>
      <c r="L36" s="182">
        <f t="shared" si="1"/>
        <v>0</v>
      </c>
      <c r="M36" s="183">
        <v>116.99</v>
      </c>
      <c r="N36" s="184">
        <f t="shared" si="2"/>
        <v>0</v>
      </c>
      <c r="O36" s="184">
        <f t="shared" si="3"/>
        <v>3632.54</v>
      </c>
      <c r="P36" s="185">
        <f t="shared" si="4"/>
        <v>3632.54</v>
      </c>
      <c r="Q36" s="40"/>
      <c r="R36" s="41"/>
      <c r="S36" s="194">
        <f t="shared" si="5"/>
        <v>0</v>
      </c>
      <c r="T36" s="195">
        <f t="shared" si="6"/>
        <v>0</v>
      </c>
      <c r="U36" s="194">
        <f t="shared" si="7"/>
        <v>158183.42000000001</v>
      </c>
      <c r="V36" s="195">
        <f t="shared" si="8"/>
        <v>0</v>
      </c>
      <c r="X36" s="39">
        <f t="shared" si="12"/>
        <v>0</v>
      </c>
      <c r="Y36" s="42">
        <f t="shared" si="9"/>
        <v>0</v>
      </c>
      <c r="AF36" s="307">
        <f t="shared" si="10"/>
        <v>31.05</v>
      </c>
    </row>
    <row r="37" spans="1:32" s="43" customFormat="1" ht="12.75" customHeight="1">
      <c r="A37" s="38"/>
      <c r="B37" s="201" t="s">
        <v>18</v>
      </c>
      <c r="C37" s="186"/>
      <c r="D37" s="199"/>
      <c r="E37" s="178" t="s">
        <v>129</v>
      </c>
      <c r="F37" s="178"/>
      <c r="G37" s="178"/>
      <c r="H37" s="228" t="s">
        <v>12</v>
      </c>
      <c r="I37" s="179">
        <v>192.22</v>
      </c>
      <c r="J37" s="180">
        <f t="shared" si="16"/>
        <v>0</v>
      </c>
      <c r="K37" s="181">
        <f t="shared" si="0"/>
        <v>2.24E-2</v>
      </c>
      <c r="L37" s="182">
        <f t="shared" si="1"/>
        <v>0</v>
      </c>
      <c r="M37" s="183">
        <v>150.16</v>
      </c>
      <c r="N37" s="184">
        <f t="shared" si="2"/>
        <v>0</v>
      </c>
      <c r="O37" s="184">
        <f t="shared" si="3"/>
        <v>28863.759999999998</v>
      </c>
      <c r="P37" s="185">
        <f t="shared" si="4"/>
        <v>28863.759999999998</v>
      </c>
      <c r="Q37" s="40"/>
      <c r="R37" s="41"/>
      <c r="S37" s="194">
        <f t="shared" si="5"/>
        <v>0</v>
      </c>
      <c r="T37" s="195">
        <f t="shared" si="6"/>
        <v>0</v>
      </c>
      <c r="U37" s="194">
        <f t="shared" si="7"/>
        <v>154550.88</v>
      </c>
      <c r="V37" s="195">
        <f t="shared" si="8"/>
        <v>0</v>
      </c>
      <c r="X37" s="39">
        <f t="shared" si="12"/>
        <v>0</v>
      </c>
      <c r="Y37" s="42">
        <f t="shared" si="9"/>
        <v>0</v>
      </c>
      <c r="Z37" s="4"/>
      <c r="AA37" s="308"/>
      <c r="AB37" s="308"/>
      <c r="AC37" s="308"/>
      <c r="AD37" s="308"/>
      <c r="AE37" s="308"/>
      <c r="AF37" s="307">
        <f t="shared" si="10"/>
        <v>192.22</v>
      </c>
    </row>
    <row r="38" spans="1:32" ht="12.75" customHeight="1">
      <c r="A38" s="38"/>
      <c r="B38" s="201" t="s">
        <v>18</v>
      </c>
      <c r="C38" s="186"/>
      <c r="D38" s="199"/>
      <c r="E38" s="178" t="s">
        <v>120</v>
      </c>
      <c r="F38" s="178"/>
      <c r="G38" s="178"/>
      <c r="H38" s="228" t="s">
        <v>11</v>
      </c>
      <c r="I38" s="179">
        <v>1922.23</v>
      </c>
      <c r="J38" s="180">
        <f t="shared" si="16"/>
        <v>0</v>
      </c>
      <c r="K38" s="181">
        <f t="shared" si="0"/>
        <v>5.0000000000000001E-4</v>
      </c>
      <c r="L38" s="182">
        <f t="shared" si="1"/>
        <v>0</v>
      </c>
      <c r="M38" s="183">
        <v>0.32</v>
      </c>
      <c r="N38" s="184">
        <f t="shared" si="2"/>
        <v>0</v>
      </c>
      <c r="O38" s="184">
        <f t="shared" si="3"/>
        <v>615.11</v>
      </c>
      <c r="P38" s="185">
        <f t="shared" si="4"/>
        <v>615.11</v>
      </c>
      <c r="Q38" s="40"/>
      <c r="R38" s="41"/>
      <c r="S38" s="194">
        <f t="shared" si="5"/>
        <v>0</v>
      </c>
      <c r="T38" s="195">
        <f t="shared" si="6"/>
        <v>0</v>
      </c>
      <c r="U38" s="194">
        <f t="shared" si="7"/>
        <v>125687.12000000001</v>
      </c>
      <c r="V38" s="195">
        <f t="shared" si="8"/>
        <v>0</v>
      </c>
      <c r="X38" s="39">
        <f t="shared" si="12"/>
        <v>0</v>
      </c>
      <c r="Y38" s="42">
        <f t="shared" si="9"/>
        <v>0</v>
      </c>
      <c r="AF38" s="307">
        <f t="shared" si="10"/>
        <v>1922.23</v>
      </c>
    </row>
    <row r="39" spans="1:32" ht="12.75" customHeight="1">
      <c r="A39" s="38"/>
      <c r="B39" s="201" t="s">
        <v>18</v>
      </c>
      <c r="C39" s="186"/>
      <c r="D39" s="199"/>
      <c r="E39" s="178" t="s">
        <v>130</v>
      </c>
      <c r="F39" s="178"/>
      <c r="G39" s="178"/>
      <c r="H39" s="228" t="s">
        <v>102</v>
      </c>
      <c r="I39" s="179">
        <v>0.96</v>
      </c>
      <c r="J39" s="180">
        <f t="shared" si="16"/>
        <v>0</v>
      </c>
      <c r="K39" s="181">
        <f t="shared" si="0"/>
        <v>3.5000000000000001E-3</v>
      </c>
      <c r="L39" s="182">
        <f t="shared" si="1"/>
        <v>0</v>
      </c>
      <c r="M39" s="183">
        <v>4724.46</v>
      </c>
      <c r="N39" s="184">
        <f t="shared" si="2"/>
        <v>0</v>
      </c>
      <c r="O39" s="184">
        <f t="shared" si="3"/>
        <v>4535.4799999999996</v>
      </c>
      <c r="P39" s="185">
        <f t="shared" si="4"/>
        <v>4535.4799999999996</v>
      </c>
      <c r="Q39" s="40"/>
      <c r="R39" s="41"/>
      <c r="S39" s="194">
        <f t="shared" si="5"/>
        <v>0</v>
      </c>
      <c r="T39" s="195">
        <f t="shared" si="6"/>
        <v>0</v>
      </c>
      <c r="U39" s="194">
        <f t="shared" si="7"/>
        <v>125072.01000000001</v>
      </c>
      <c r="V39" s="195">
        <f t="shared" si="8"/>
        <v>0</v>
      </c>
      <c r="X39" s="39">
        <f t="shared" si="12"/>
        <v>0</v>
      </c>
      <c r="Y39" s="42">
        <f t="shared" si="9"/>
        <v>0</v>
      </c>
      <c r="AF39" s="307">
        <f t="shared" si="10"/>
        <v>0.96</v>
      </c>
    </row>
    <row r="40" spans="1:32" ht="12.75" customHeight="1">
      <c r="A40" s="38"/>
      <c r="B40" s="201" t="s">
        <v>18</v>
      </c>
      <c r="C40" s="186"/>
      <c r="D40" s="199"/>
      <c r="E40" s="178" t="s">
        <v>165</v>
      </c>
      <c r="F40" s="178"/>
      <c r="G40" s="178"/>
      <c r="H40" s="228" t="s">
        <v>102</v>
      </c>
      <c r="I40" s="179">
        <v>138.4</v>
      </c>
      <c r="J40" s="180">
        <f t="shared" si="16"/>
        <v>0</v>
      </c>
      <c r="K40" s="181">
        <f t="shared" si="0"/>
        <v>2.5899999999999999E-2</v>
      </c>
      <c r="L40" s="182">
        <f t="shared" si="1"/>
        <v>0</v>
      </c>
      <c r="M40" s="183">
        <v>241.72</v>
      </c>
      <c r="N40" s="184">
        <f t="shared" si="2"/>
        <v>0</v>
      </c>
      <c r="O40" s="184">
        <f t="shared" si="3"/>
        <v>33454.050000000003</v>
      </c>
      <c r="P40" s="185">
        <f t="shared" si="4"/>
        <v>33454.050000000003</v>
      </c>
      <c r="Q40" s="40"/>
      <c r="R40" s="41"/>
      <c r="S40" s="194">
        <f t="shared" si="5"/>
        <v>0</v>
      </c>
      <c r="T40" s="195">
        <f t="shared" si="6"/>
        <v>0</v>
      </c>
      <c r="U40" s="194">
        <f t="shared" si="7"/>
        <v>120536.53000000001</v>
      </c>
      <c r="V40" s="195">
        <f t="shared" si="8"/>
        <v>0</v>
      </c>
      <c r="X40" s="39">
        <f t="shared" si="12"/>
        <v>0</v>
      </c>
      <c r="Y40" s="42">
        <f t="shared" si="9"/>
        <v>0</v>
      </c>
      <c r="AF40" s="307">
        <f t="shared" si="10"/>
        <v>138.4</v>
      </c>
    </row>
    <row r="41" spans="1:32" ht="12.75" customHeight="1">
      <c r="A41" s="38"/>
      <c r="B41" s="201" t="s">
        <v>18</v>
      </c>
      <c r="C41" s="186"/>
      <c r="D41" s="199"/>
      <c r="E41" s="178" t="s">
        <v>122</v>
      </c>
      <c r="F41" s="178"/>
      <c r="G41" s="178"/>
      <c r="H41" s="228" t="s">
        <v>102</v>
      </c>
      <c r="I41" s="179">
        <v>7.89</v>
      </c>
      <c r="J41" s="180">
        <f t="shared" si="16"/>
        <v>0</v>
      </c>
      <c r="K41" s="181">
        <f t="shared" si="0"/>
        <v>0.04</v>
      </c>
      <c r="L41" s="182">
        <f t="shared" si="1"/>
        <v>0</v>
      </c>
      <c r="M41" s="183">
        <v>6546.03</v>
      </c>
      <c r="N41" s="184">
        <f t="shared" si="2"/>
        <v>0</v>
      </c>
      <c r="O41" s="184">
        <f t="shared" si="3"/>
        <v>51648.18</v>
      </c>
      <c r="P41" s="185">
        <f t="shared" si="4"/>
        <v>51648.18</v>
      </c>
      <c r="Q41" s="40"/>
      <c r="R41" s="41"/>
      <c r="S41" s="194">
        <f t="shared" si="5"/>
        <v>0</v>
      </c>
      <c r="T41" s="195">
        <f t="shared" si="6"/>
        <v>0</v>
      </c>
      <c r="U41" s="194">
        <f t="shared" si="7"/>
        <v>87082.48000000001</v>
      </c>
      <c r="V41" s="195">
        <f t="shared" si="8"/>
        <v>0</v>
      </c>
      <c r="X41" s="39">
        <f t="shared" si="12"/>
        <v>0</v>
      </c>
      <c r="Y41" s="42">
        <f t="shared" si="9"/>
        <v>0</v>
      </c>
      <c r="AF41" s="307">
        <f t="shared" si="10"/>
        <v>7.89</v>
      </c>
    </row>
    <row r="42" spans="1:32" ht="12.75" customHeight="1">
      <c r="A42" s="38"/>
      <c r="B42" s="201" t="s">
        <v>18</v>
      </c>
      <c r="C42" s="186"/>
      <c r="D42" s="199"/>
      <c r="E42" s="178" t="s">
        <v>131</v>
      </c>
      <c r="F42" s="178"/>
      <c r="G42" s="178"/>
      <c r="H42" s="228" t="s">
        <v>11</v>
      </c>
      <c r="I42" s="179">
        <v>2398</v>
      </c>
      <c r="J42" s="180">
        <f t="shared" si="16"/>
        <v>0</v>
      </c>
      <c r="K42" s="181">
        <f t="shared" si="0"/>
        <v>2.1600000000000001E-2</v>
      </c>
      <c r="L42" s="182">
        <f t="shared" si="1"/>
        <v>0</v>
      </c>
      <c r="M42" s="183">
        <v>11.65</v>
      </c>
      <c r="N42" s="184">
        <f t="shared" si="2"/>
        <v>0</v>
      </c>
      <c r="O42" s="184">
        <f t="shared" si="3"/>
        <v>27936.7</v>
      </c>
      <c r="P42" s="185">
        <f t="shared" si="4"/>
        <v>27936.7</v>
      </c>
      <c r="Q42" s="40"/>
      <c r="R42" s="41"/>
      <c r="S42" s="194">
        <f t="shared" si="5"/>
        <v>0</v>
      </c>
      <c r="T42" s="195">
        <f t="shared" si="6"/>
        <v>0</v>
      </c>
      <c r="U42" s="194">
        <f t="shared" si="7"/>
        <v>35434.300000000003</v>
      </c>
      <c r="V42" s="195">
        <f t="shared" si="8"/>
        <v>0</v>
      </c>
      <c r="X42" s="39">
        <f t="shared" si="12"/>
        <v>0</v>
      </c>
      <c r="Y42" s="42">
        <f t="shared" si="9"/>
        <v>0</v>
      </c>
      <c r="AF42" s="307">
        <f t="shared" si="10"/>
        <v>2398</v>
      </c>
    </row>
    <row r="43" spans="1:32" ht="12.75" customHeight="1">
      <c r="A43" s="38"/>
      <c r="B43" s="201" t="s">
        <v>18</v>
      </c>
      <c r="C43" s="186"/>
      <c r="D43" s="199"/>
      <c r="E43" s="178" t="s">
        <v>132</v>
      </c>
      <c r="F43" s="178"/>
      <c r="G43" s="178"/>
      <c r="H43" s="228" t="s">
        <v>9</v>
      </c>
      <c r="I43" s="179">
        <v>16</v>
      </c>
      <c r="J43" s="180">
        <f t="shared" si="16"/>
        <v>0</v>
      </c>
      <c r="K43" s="181">
        <f t="shared" si="0"/>
        <v>5.7999999999999996E-3</v>
      </c>
      <c r="L43" s="182">
        <f t="shared" si="1"/>
        <v>0</v>
      </c>
      <c r="M43" s="183">
        <v>468.6</v>
      </c>
      <c r="N43" s="184">
        <f t="shared" si="2"/>
        <v>0</v>
      </c>
      <c r="O43" s="184">
        <f t="shared" si="3"/>
        <v>7497.6</v>
      </c>
      <c r="P43" s="185">
        <f t="shared" si="4"/>
        <v>7497.6</v>
      </c>
      <c r="Q43" s="40"/>
      <c r="R43" s="41"/>
      <c r="S43" s="194">
        <f t="shared" si="5"/>
        <v>0</v>
      </c>
      <c r="T43" s="195">
        <f t="shared" si="6"/>
        <v>0</v>
      </c>
      <c r="U43" s="194">
        <f t="shared" si="7"/>
        <v>7497.6</v>
      </c>
      <c r="V43" s="195">
        <f t="shared" si="8"/>
        <v>0</v>
      </c>
      <c r="X43" s="39">
        <f t="shared" si="12"/>
        <v>0</v>
      </c>
      <c r="Y43" s="42">
        <f t="shared" si="9"/>
        <v>0</v>
      </c>
      <c r="AF43" s="307">
        <f t="shared" si="10"/>
        <v>16</v>
      </c>
    </row>
    <row r="44" spans="1:32" ht="12.75" customHeight="1">
      <c r="A44" s="38"/>
      <c r="B44" s="201" t="s">
        <v>18</v>
      </c>
      <c r="C44" s="186">
        <v>7</v>
      </c>
      <c r="D44" s="199"/>
      <c r="E44" s="286" t="s">
        <v>10</v>
      </c>
      <c r="F44" s="178"/>
      <c r="G44" s="178"/>
      <c r="H44" s="228" t="s">
        <v>166</v>
      </c>
      <c r="I44" s="179"/>
      <c r="J44" s="180"/>
      <c r="K44" s="181">
        <f t="shared" si="0"/>
        <v>0</v>
      </c>
      <c r="L44" s="182">
        <f t="shared" si="1"/>
        <v>0</v>
      </c>
      <c r="M44" s="183">
        <v>0</v>
      </c>
      <c r="N44" s="184">
        <f t="shared" si="2"/>
        <v>0</v>
      </c>
      <c r="O44" s="184">
        <f t="shared" si="3"/>
        <v>0</v>
      </c>
      <c r="P44" s="185">
        <f t="shared" si="4"/>
        <v>0</v>
      </c>
      <c r="Q44" s="40"/>
      <c r="R44" s="41"/>
      <c r="S44" s="194">
        <f t="shared" si="5"/>
        <v>0</v>
      </c>
      <c r="T44" s="195">
        <f t="shared" si="6"/>
        <v>0</v>
      </c>
      <c r="U44" s="194">
        <f t="shared" si="7"/>
        <v>0</v>
      </c>
      <c r="V44" s="195">
        <f t="shared" si="8"/>
        <v>17940.940000000002</v>
      </c>
      <c r="X44" s="39"/>
      <c r="Y44" s="42">
        <f t="shared" si="9"/>
        <v>0</v>
      </c>
      <c r="AF44" s="307"/>
    </row>
    <row r="45" spans="1:32" ht="12.75" customHeight="1">
      <c r="A45" s="38"/>
      <c r="B45" s="201" t="s">
        <v>18</v>
      </c>
      <c r="C45" s="186"/>
      <c r="D45" s="199"/>
      <c r="E45" s="178" t="s">
        <v>133</v>
      </c>
      <c r="F45" s="178"/>
      <c r="G45" s="178"/>
      <c r="H45" s="228" t="s">
        <v>11</v>
      </c>
      <c r="I45" s="179">
        <v>228.08</v>
      </c>
      <c r="J45" s="180">
        <f t="shared" ref="J45:J49" si="17">Y45</f>
        <v>0</v>
      </c>
      <c r="K45" s="181">
        <f t="shared" si="0"/>
        <v>5.5999999999999999E-3</v>
      </c>
      <c r="L45" s="182">
        <f t="shared" si="1"/>
        <v>0</v>
      </c>
      <c r="M45" s="183">
        <v>31.49</v>
      </c>
      <c r="N45" s="184">
        <f t="shared" si="2"/>
        <v>0</v>
      </c>
      <c r="O45" s="184">
        <f t="shared" si="3"/>
        <v>7182.24</v>
      </c>
      <c r="P45" s="185">
        <f t="shared" si="4"/>
        <v>7182.24</v>
      </c>
      <c r="Q45" s="40"/>
      <c r="R45" s="41"/>
      <c r="S45" s="194">
        <f t="shared" si="5"/>
        <v>0</v>
      </c>
      <c r="T45" s="195">
        <f t="shared" si="6"/>
        <v>0</v>
      </c>
      <c r="U45" s="194">
        <f t="shared" si="7"/>
        <v>17940.940000000002</v>
      </c>
      <c r="V45" s="195">
        <f t="shared" si="8"/>
        <v>0</v>
      </c>
      <c r="X45" s="39">
        <f t="shared" si="12"/>
        <v>0</v>
      </c>
      <c r="Y45" s="42">
        <f t="shared" si="9"/>
        <v>0</v>
      </c>
      <c r="AF45" s="307">
        <f t="shared" si="10"/>
        <v>228.08</v>
      </c>
    </row>
    <row r="46" spans="1:32" ht="12.75" customHeight="1">
      <c r="A46" s="38"/>
      <c r="B46" s="201" t="s">
        <v>18</v>
      </c>
      <c r="C46" s="186"/>
      <c r="D46" s="199"/>
      <c r="E46" s="178" t="s">
        <v>134</v>
      </c>
      <c r="F46" s="178"/>
      <c r="G46" s="178"/>
      <c r="H46" s="228" t="s">
        <v>9</v>
      </c>
      <c r="I46" s="179">
        <v>10</v>
      </c>
      <c r="J46" s="180">
        <f t="shared" si="17"/>
        <v>0</v>
      </c>
      <c r="K46" s="181">
        <f t="shared" si="0"/>
        <v>4.3E-3</v>
      </c>
      <c r="L46" s="182">
        <f t="shared" si="1"/>
        <v>0</v>
      </c>
      <c r="M46" s="183">
        <v>560.47</v>
      </c>
      <c r="N46" s="184">
        <f t="shared" si="2"/>
        <v>0</v>
      </c>
      <c r="O46" s="184">
        <f t="shared" si="3"/>
        <v>5604.7</v>
      </c>
      <c r="P46" s="185">
        <f t="shared" si="4"/>
        <v>5604.7</v>
      </c>
      <c r="Q46" s="40"/>
      <c r="R46" s="41"/>
      <c r="S46" s="194">
        <f t="shared" si="5"/>
        <v>0</v>
      </c>
      <c r="T46" s="195">
        <f t="shared" si="6"/>
        <v>0</v>
      </c>
      <c r="U46" s="194">
        <f t="shared" si="7"/>
        <v>10758.7</v>
      </c>
      <c r="V46" s="195">
        <f t="shared" si="8"/>
        <v>0</v>
      </c>
      <c r="X46" s="39">
        <f t="shared" si="12"/>
        <v>0</v>
      </c>
      <c r="Y46" s="42">
        <f t="shared" si="9"/>
        <v>0</v>
      </c>
      <c r="AF46" s="307">
        <f t="shared" si="10"/>
        <v>10</v>
      </c>
    </row>
    <row r="47" spans="1:32" ht="12.75" customHeight="1">
      <c r="A47" s="38"/>
      <c r="B47" s="201" t="s">
        <v>18</v>
      </c>
      <c r="C47" s="186"/>
      <c r="D47" s="199"/>
      <c r="E47" s="178" t="s">
        <v>135</v>
      </c>
      <c r="F47" s="178"/>
      <c r="G47" s="178"/>
      <c r="H47" s="228" t="s">
        <v>9</v>
      </c>
      <c r="I47" s="179">
        <v>4</v>
      </c>
      <c r="J47" s="180">
        <f t="shared" si="17"/>
        <v>0</v>
      </c>
      <c r="K47" s="181">
        <f t="shared" si="0"/>
        <v>1.8E-3</v>
      </c>
      <c r="L47" s="182">
        <f t="shared" si="1"/>
        <v>0</v>
      </c>
      <c r="M47" s="183">
        <v>572.88</v>
      </c>
      <c r="N47" s="184">
        <f t="shared" si="2"/>
        <v>0</v>
      </c>
      <c r="O47" s="184">
        <f t="shared" si="3"/>
        <v>2291.52</v>
      </c>
      <c r="P47" s="185">
        <f t="shared" si="4"/>
        <v>2291.52</v>
      </c>
      <c r="Q47" s="40"/>
      <c r="R47" s="41"/>
      <c r="S47" s="194">
        <f t="shared" si="5"/>
        <v>0</v>
      </c>
      <c r="T47" s="195">
        <f t="shared" si="6"/>
        <v>0</v>
      </c>
      <c r="U47" s="194">
        <f t="shared" si="7"/>
        <v>5154</v>
      </c>
      <c r="V47" s="195">
        <f t="shared" si="8"/>
        <v>0</v>
      </c>
      <c r="X47" s="39">
        <f t="shared" si="12"/>
        <v>0</v>
      </c>
      <c r="Y47" s="42">
        <f t="shared" si="9"/>
        <v>0</v>
      </c>
      <c r="AF47" s="307">
        <f t="shared" si="10"/>
        <v>4</v>
      </c>
    </row>
    <row r="48" spans="1:32" ht="12.75" customHeight="1">
      <c r="A48" s="38"/>
      <c r="B48" s="201" t="s">
        <v>18</v>
      </c>
      <c r="C48" s="186"/>
      <c r="D48" s="199"/>
      <c r="E48" s="178" t="s">
        <v>136</v>
      </c>
      <c r="F48" s="178"/>
      <c r="G48" s="178"/>
      <c r="H48" s="228" t="s">
        <v>9</v>
      </c>
      <c r="I48" s="179">
        <v>2</v>
      </c>
      <c r="J48" s="180">
        <f t="shared" si="17"/>
        <v>0</v>
      </c>
      <c r="K48" s="181">
        <f t="shared" si="0"/>
        <v>8.9999999999999998E-4</v>
      </c>
      <c r="L48" s="182">
        <f t="shared" si="1"/>
        <v>0</v>
      </c>
      <c r="M48" s="183">
        <v>564.33000000000004</v>
      </c>
      <c r="N48" s="184">
        <f t="shared" si="2"/>
        <v>0</v>
      </c>
      <c r="O48" s="184">
        <f t="shared" si="3"/>
        <v>1128.6600000000001</v>
      </c>
      <c r="P48" s="185">
        <f t="shared" si="4"/>
        <v>1128.6600000000001</v>
      </c>
      <c r="Q48" s="40"/>
      <c r="R48" s="41"/>
      <c r="S48" s="194">
        <f t="shared" si="5"/>
        <v>0</v>
      </c>
      <c r="T48" s="195">
        <f t="shared" si="6"/>
        <v>0</v>
      </c>
      <c r="U48" s="194">
        <f t="shared" si="7"/>
        <v>2862.48</v>
      </c>
      <c r="V48" s="195">
        <f t="shared" si="8"/>
        <v>0</v>
      </c>
      <c r="X48" s="39">
        <f t="shared" si="12"/>
        <v>0</v>
      </c>
      <c r="Y48" s="42">
        <f t="shared" si="9"/>
        <v>0</v>
      </c>
      <c r="AF48" s="307">
        <f t="shared" si="10"/>
        <v>2</v>
      </c>
    </row>
    <row r="49" spans="1:32" ht="12.75" customHeight="1">
      <c r="A49" s="38"/>
      <c r="B49" s="201" t="s">
        <v>18</v>
      </c>
      <c r="C49" s="186"/>
      <c r="D49" s="199"/>
      <c r="E49" s="178" t="s">
        <v>137</v>
      </c>
      <c r="F49" s="178"/>
      <c r="G49" s="178"/>
      <c r="H49" s="228" t="s">
        <v>9</v>
      </c>
      <c r="I49" s="179">
        <v>3</v>
      </c>
      <c r="J49" s="180">
        <f t="shared" si="17"/>
        <v>0</v>
      </c>
      <c r="K49" s="181">
        <f t="shared" si="0"/>
        <v>1.2999999999999999E-3</v>
      </c>
      <c r="L49" s="182">
        <f t="shared" si="1"/>
        <v>0</v>
      </c>
      <c r="M49" s="183">
        <v>577.94000000000005</v>
      </c>
      <c r="N49" s="184">
        <f t="shared" si="2"/>
        <v>0</v>
      </c>
      <c r="O49" s="184">
        <f t="shared" si="3"/>
        <v>1733.82</v>
      </c>
      <c r="P49" s="185">
        <f t="shared" si="4"/>
        <v>1733.82</v>
      </c>
      <c r="Q49" s="40"/>
      <c r="R49" s="41"/>
      <c r="S49" s="194">
        <f t="shared" si="5"/>
        <v>0</v>
      </c>
      <c r="T49" s="195">
        <f t="shared" si="6"/>
        <v>0</v>
      </c>
      <c r="U49" s="194">
        <f t="shared" si="7"/>
        <v>1733.82</v>
      </c>
      <c r="V49" s="195">
        <f t="shared" si="8"/>
        <v>0</v>
      </c>
      <c r="X49" s="39">
        <f t="shared" si="12"/>
        <v>0</v>
      </c>
      <c r="Y49" s="42">
        <f t="shared" si="9"/>
        <v>0</v>
      </c>
      <c r="AF49" s="307">
        <f t="shared" si="10"/>
        <v>3</v>
      </c>
    </row>
    <row r="50" spans="1:32" ht="12.75" customHeight="1">
      <c r="A50" s="38"/>
      <c r="B50" s="201" t="s">
        <v>18</v>
      </c>
      <c r="C50" s="186">
        <v>8</v>
      </c>
      <c r="D50" s="199"/>
      <c r="E50" s="286" t="s">
        <v>17</v>
      </c>
      <c r="F50" s="178"/>
      <c r="G50" s="178"/>
      <c r="H50" s="228" t="s">
        <v>166</v>
      </c>
      <c r="I50" s="179"/>
      <c r="J50" s="180"/>
      <c r="K50" s="181">
        <f t="shared" si="0"/>
        <v>0</v>
      </c>
      <c r="L50" s="182">
        <f t="shared" si="1"/>
        <v>0</v>
      </c>
      <c r="M50" s="183">
        <v>0</v>
      </c>
      <c r="N50" s="184">
        <f t="shared" si="2"/>
        <v>0</v>
      </c>
      <c r="O50" s="184">
        <f t="shared" si="3"/>
        <v>0</v>
      </c>
      <c r="P50" s="185">
        <f t="shared" si="4"/>
        <v>0</v>
      </c>
      <c r="Q50" s="40"/>
      <c r="R50" s="44"/>
      <c r="S50" s="194">
        <f t="shared" si="5"/>
        <v>0</v>
      </c>
      <c r="T50" s="195">
        <f t="shared" si="6"/>
        <v>231213.55999999994</v>
      </c>
      <c r="U50" s="194">
        <f t="shared" si="7"/>
        <v>0</v>
      </c>
      <c r="V50" s="195">
        <f t="shared" si="8"/>
        <v>240832.06999999992</v>
      </c>
      <c r="X50" s="39"/>
      <c r="Y50" s="42">
        <f t="shared" si="9"/>
        <v>0</v>
      </c>
      <c r="AF50" s="307"/>
    </row>
    <row r="51" spans="1:32" ht="12.75" customHeight="1">
      <c r="A51" s="38"/>
      <c r="B51" s="201" t="s">
        <v>18</v>
      </c>
      <c r="C51" s="186"/>
      <c r="D51" s="199"/>
      <c r="E51" s="178" t="s">
        <v>138</v>
      </c>
      <c r="F51" s="178"/>
      <c r="G51" s="178"/>
      <c r="H51" s="228" t="s">
        <v>12</v>
      </c>
      <c r="I51" s="179">
        <v>1263.23</v>
      </c>
      <c r="J51" s="180">
        <f t="shared" ref="J51:J66" si="18">Y51</f>
        <v>1</v>
      </c>
      <c r="K51" s="181">
        <f t="shared" si="0"/>
        <v>1.12E-2</v>
      </c>
      <c r="L51" s="182">
        <f t="shared" si="1"/>
        <v>1.12E-2</v>
      </c>
      <c r="M51" s="183">
        <v>11.43</v>
      </c>
      <c r="N51" s="184">
        <f t="shared" si="2"/>
        <v>14438.72</v>
      </c>
      <c r="O51" s="184">
        <f t="shared" si="3"/>
        <v>14438.72</v>
      </c>
      <c r="P51" s="185">
        <f t="shared" si="4"/>
        <v>0</v>
      </c>
      <c r="Q51" s="40"/>
      <c r="R51" s="41"/>
      <c r="S51" s="194">
        <f t="shared" si="5"/>
        <v>231213.55999999994</v>
      </c>
      <c r="T51" s="195">
        <f t="shared" si="6"/>
        <v>0</v>
      </c>
      <c r="U51" s="194">
        <f t="shared" si="7"/>
        <v>240832.06999999992</v>
      </c>
      <c r="V51" s="195">
        <f t="shared" si="8"/>
        <v>0</v>
      </c>
      <c r="X51" s="39">
        <f t="shared" si="12"/>
        <v>1263.23</v>
      </c>
      <c r="Y51" s="42">
        <f t="shared" si="9"/>
        <v>1</v>
      </c>
      <c r="AA51" s="307">
        <v>1025.27</v>
      </c>
      <c r="AB51" s="307">
        <v>237.93</v>
      </c>
      <c r="AC51" s="307">
        <v>0.03</v>
      </c>
      <c r="AF51" s="307">
        <f t="shared" si="10"/>
        <v>0</v>
      </c>
    </row>
    <row r="52" spans="1:32" ht="12.75" customHeight="1">
      <c r="A52" s="38"/>
      <c r="B52" s="201" t="s">
        <v>18</v>
      </c>
      <c r="C52" s="186"/>
      <c r="D52" s="199"/>
      <c r="E52" s="178" t="s">
        <v>139</v>
      </c>
      <c r="F52" s="178"/>
      <c r="G52" s="178"/>
      <c r="H52" s="228" t="s">
        <v>12</v>
      </c>
      <c r="I52" s="179">
        <v>546.67999999999995</v>
      </c>
      <c r="J52" s="180">
        <f t="shared" si="18"/>
        <v>1.0000000000000002</v>
      </c>
      <c r="K52" s="181">
        <f t="shared" si="0"/>
        <v>1.2999999999999999E-2</v>
      </c>
      <c r="L52" s="182">
        <f t="shared" si="1"/>
        <v>1.2999999999999999E-2</v>
      </c>
      <c r="M52" s="183">
        <v>30.81</v>
      </c>
      <c r="N52" s="184">
        <f t="shared" si="2"/>
        <v>16843.21</v>
      </c>
      <c r="O52" s="184">
        <f t="shared" si="3"/>
        <v>16843.21</v>
      </c>
      <c r="P52" s="185">
        <f t="shared" si="4"/>
        <v>0</v>
      </c>
      <c r="Q52" s="40"/>
      <c r="R52" s="41"/>
      <c r="S52" s="194">
        <f t="shared" si="5"/>
        <v>216774.83999999994</v>
      </c>
      <c r="T52" s="195">
        <f t="shared" si="6"/>
        <v>0</v>
      </c>
      <c r="U52" s="194">
        <f t="shared" si="7"/>
        <v>226393.34999999992</v>
      </c>
      <c r="V52" s="195">
        <f t="shared" si="8"/>
        <v>0</v>
      </c>
      <c r="X52" s="39">
        <f t="shared" si="12"/>
        <v>546.68000000000006</v>
      </c>
      <c r="Y52" s="42">
        <f t="shared" si="9"/>
        <v>1.0000000000000002</v>
      </c>
      <c r="AA52" s="307">
        <v>190.8</v>
      </c>
      <c r="AB52" s="307">
        <v>355.88</v>
      </c>
      <c r="AF52" s="307">
        <f t="shared" si="10"/>
        <v>0</v>
      </c>
    </row>
    <row r="53" spans="1:32" ht="12.75" customHeight="1">
      <c r="A53" s="38"/>
      <c r="B53" s="201" t="s">
        <v>18</v>
      </c>
      <c r="C53" s="186"/>
      <c r="D53" s="199"/>
      <c r="E53" s="178" t="s">
        <v>140</v>
      </c>
      <c r="F53" s="178"/>
      <c r="G53" s="178"/>
      <c r="H53" s="228" t="s">
        <v>12</v>
      </c>
      <c r="I53" s="179">
        <v>1.54</v>
      </c>
      <c r="J53" s="180">
        <f t="shared" si="18"/>
        <v>0</v>
      </c>
      <c r="K53" s="181">
        <f t="shared" si="0"/>
        <v>8.9999999999999998E-4</v>
      </c>
      <c r="L53" s="182">
        <f t="shared" si="1"/>
        <v>0</v>
      </c>
      <c r="M53" s="183">
        <v>746.64</v>
      </c>
      <c r="N53" s="184">
        <f t="shared" si="2"/>
        <v>0</v>
      </c>
      <c r="O53" s="184">
        <f t="shared" si="3"/>
        <v>1149.83</v>
      </c>
      <c r="P53" s="185">
        <f t="shared" si="4"/>
        <v>1149.83</v>
      </c>
      <c r="Q53" s="40"/>
      <c r="R53" s="41"/>
      <c r="S53" s="194">
        <f t="shared" si="5"/>
        <v>199931.62999999995</v>
      </c>
      <c r="T53" s="195">
        <f t="shared" si="6"/>
        <v>0</v>
      </c>
      <c r="U53" s="194">
        <f t="shared" si="7"/>
        <v>209550.13999999993</v>
      </c>
      <c r="V53" s="195">
        <f t="shared" si="8"/>
        <v>0</v>
      </c>
      <c r="X53" s="39">
        <f t="shared" si="12"/>
        <v>0</v>
      </c>
      <c r="Y53" s="42">
        <f t="shared" si="9"/>
        <v>0</v>
      </c>
      <c r="AF53" s="307">
        <f t="shared" si="10"/>
        <v>1.54</v>
      </c>
    </row>
    <row r="54" spans="1:32" ht="12.75" customHeight="1">
      <c r="A54" s="38"/>
      <c r="B54" s="201" t="s">
        <v>18</v>
      </c>
      <c r="C54" s="186"/>
      <c r="D54" s="199"/>
      <c r="E54" s="178" t="s">
        <v>141</v>
      </c>
      <c r="F54" s="178"/>
      <c r="G54" s="178"/>
      <c r="H54" s="228" t="s">
        <v>9</v>
      </c>
      <c r="I54" s="179">
        <v>2</v>
      </c>
      <c r="J54" s="180">
        <f t="shared" si="18"/>
        <v>0</v>
      </c>
      <c r="K54" s="181">
        <f t="shared" si="0"/>
        <v>6.6E-3</v>
      </c>
      <c r="L54" s="182">
        <f t="shared" si="1"/>
        <v>0</v>
      </c>
      <c r="M54" s="183">
        <v>4234.34</v>
      </c>
      <c r="N54" s="184">
        <f t="shared" si="2"/>
        <v>0</v>
      </c>
      <c r="O54" s="184">
        <f t="shared" si="3"/>
        <v>8468.68</v>
      </c>
      <c r="P54" s="185">
        <f t="shared" si="4"/>
        <v>8468.68</v>
      </c>
      <c r="Q54" s="40"/>
      <c r="R54" s="41"/>
      <c r="S54" s="194">
        <f t="shared" si="5"/>
        <v>199931.62999999995</v>
      </c>
      <c r="T54" s="195">
        <f t="shared" si="6"/>
        <v>0</v>
      </c>
      <c r="U54" s="194">
        <f t="shared" si="7"/>
        <v>208400.30999999994</v>
      </c>
      <c r="V54" s="195">
        <f t="shared" si="8"/>
        <v>0</v>
      </c>
      <c r="X54" s="39">
        <f t="shared" si="12"/>
        <v>0</v>
      </c>
      <c r="Y54" s="42">
        <f t="shared" si="9"/>
        <v>0</v>
      </c>
      <c r="AF54" s="307">
        <f t="shared" si="10"/>
        <v>2</v>
      </c>
    </row>
    <row r="55" spans="1:32" ht="12.75" customHeight="1">
      <c r="A55" s="38"/>
      <c r="B55" s="201" t="s">
        <v>18</v>
      </c>
      <c r="C55" s="186"/>
      <c r="D55" s="199"/>
      <c r="E55" s="178" t="s">
        <v>142</v>
      </c>
      <c r="F55" s="178"/>
      <c r="G55" s="178"/>
      <c r="H55" s="228" t="s">
        <v>13</v>
      </c>
      <c r="I55" s="179">
        <v>424</v>
      </c>
      <c r="J55" s="180">
        <f t="shared" si="18"/>
        <v>1</v>
      </c>
      <c r="K55" s="181">
        <f t="shared" si="0"/>
        <v>2.7099999999999999E-2</v>
      </c>
      <c r="L55" s="182">
        <f t="shared" si="1"/>
        <v>2.7099999999999999E-2</v>
      </c>
      <c r="M55" s="183">
        <v>82.48</v>
      </c>
      <c r="N55" s="184">
        <f t="shared" si="2"/>
        <v>34971.519999999997</v>
      </c>
      <c r="O55" s="184">
        <f t="shared" si="3"/>
        <v>34971.519999999997</v>
      </c>
      <c r="P55" s="185">
        <f t="shared" si="4"/>
        <v>0</v>
      </c>
      <c r="Q55" s="40"/>
      <c r="R55" s="41"/>
      <c r="S55" s="194">
        <f t="shared" si="5"/>
        <v>199931.62999999995</v>
      </c>
      <c r="T55" s="195">
        <f t="shared" si="6"/>
        <v>0</v>
      </c>
      <c r="U55" s="194">
        <f t="shared" si="7"/>
        <v>199931.62999999995</v>
      </c>
      <c r="V55" s="195">
        <f t="shared" si="8"/>
        <v>0</v>
      </c>
      <c r="X55" s="39">
        <f t="shared" si="12"/>
        <v>424</v>
      </c>
      <c r="Y55" s="42">
        <f t="shared" si="9"/>
        <v>1</v>
      </c>
      <c r="AA55" s="307">
        <v>411</v>
      </c>
      <c r="AB55" s="307">
        <v>13</v>
      </c>
      <c r="AF55" s="307">
        <f t="shared" si="10"/>
        <v>0</v>
      </c>
    </row>
    <row r="56" spans="1:32" ht="12.75" customHeight="1">
      <c r="A56" s="38"/>
      <c r="B56" s="201" t="s">
        <v>18</v>
      </c>
      <c r="C56" s="186"/>
      <c r="D56" s="199"/>
      <c r="E56" s="178" t="s">
        <v>143</v>
      </c>
      <c r="F56" s="178"/>
      <c r="G56" s="178"/>
      <c r="H56" s="228" t="s">
        <v>13</v>
      </c>
      <c r="I56" s="179">
        <v>91</v>
      </c>
      <c r="J56" s="180">
        <f t="shared" si="18"/>
        <v>1</v>
      </c>
      <c r="K56" s="181">
        <f t="shared" si="0"/>
        <v>0.01</v>
      </c>
      <c r="L56" s="182">
        <f t="shared" si="1"/>
        <v>0.01</v>
      </c>
      <c r="M56" s="183">
        <v>142.06</v>
      </c>
      <c r="N56" s="184">
        <f t="shared" si="2"/>
        <v>12927.46</v>
      </c>
      <c r="O56" s="184">
        <f t="shared" si="3"/>
        <v>12927.46</v>
      </c>
      <c r="P56" s="185">
        <f t="shared" si="4"/>
        <v>0</v>
      </c>
      <c r="Q56" s="40"/>
      <c r="R56" s="41"/>
      <c r="S56" s="194">
        <f t="shared" si="5"/>
        <v>164960.10999999996</v>
      </c>
      <c r="T56" s="195">
        <f t="shared" si="6"/>
        <v>0</v>
      </c>
      <c r="U56" s="194">
        <f t="shared" si="7"/>
        <v>164960.10999999996</v>
      </c>
      <c r="V56" s="195">
        <f t="shared" si="8"/>
        <v>0</v>
      </c>
      <c r="X56" s="39">
        <f t="shared" si="12"/>
        <v>91</v>
      </c>
      <c r="Y56" s="42">
        <f t="shared" si="9"/>
        <v>1</v>
      </c>
      <c r="AA56" s="307">
        <v>76</v>
      </c>
      <c r="AB56" s="307">
        <v>15</v>
      </c>
      <c r="AF56" s="307">
        <f t="shared" si="10"/>
        <v>0</v>
      </c>
    </row>
    <row r="57" spans="1:32" ht="12.75" customHeight="1">
      <c r="A57" s="38"/>
      <c r="B57" s="201" t="s">
        <v>18</v>
      </c>
      <c r="C57" s="186"/>
      <c r="D57" s="199"/>
      <c r="E57" s="178" t="s">
        <v>144</v>
      </c>
      <c r="F57" s="178"/>
      <c r="G57" s="178"/>
      <c r="H57" s="228" t="s">
        <v>13</v>
      </c>
      <c r="I57" s="179">
        <v>157</v>
      </c>
      <c r="J57" s="180">
        <f t="shared" si="18"/>
        <v>1</v>
      </c>
      <c r="K57" s="181">
        <f t="shared" si="0"/>
        <v>1.44E-2</v>
      </c>
      <c r="L57" s="182">
        <f t="shared" si="1"/>
        <v>1.44E-2</v>
      </c>
      <c r="M57" s="183">
        <v>118.69</v>
      </c>
      <c r="N57" s="184">
        <f t="shared" si="2"/>
        <v>18634.330000000002</v>
      </c>
      <c r="O57" s="184">
        <f t="shared" si="3"/>
        <v>18634.330000000002</v>
      </c>
      <c r="P57" s="185">
        <f t="shared" si="4"/>
        <v>0</v>
      </c>
      <c r="Q57" s="40"/>
      <c r="R57" s="41"/>
      <c r="S57" s="194">
        <f t="shared" si="5"/>
        <v>152032.64999999997</v>
      </c>
      <c r="T57" s="195">
        <f t="shared" si="6"/>
        <v>0</v>
      </c>
      <c r="U57" s="194">
        <f t="shared" si="7"/>
        <v>152032.64999999997</v>
      </c>
      <c r="V57" s="195">
        <f t="shared" si="8"/>
        <v>0</v>
      </c>
      <c r="X57" s="39">
        <f t="shared" si="12"/>
        <v>157</v>
      </c>
      <c r="Y57" s="42">
        <f t="shared" si="9"/>
        <v>1</v>
      </c>
      <c r="AA57" s="307">
        <v>104</v>
      </c>
      <c r="AB57" s="307">
        <v>53</v>
      </c>
      <c r="AF57" s="307">
        <f t="shared" si="10"/>
        <v>0</v>
      </c>
    </row>
    <row r="58" spans="1:32" ht="12.75" customHeight="1">
      <c r="A58" s="38"/>
      <c r="B58" s="201" t="s">
        <v>18</v>
      </c>
      <c r="C58" s="186"/>
      <c r="D58" s="199"/>
      <c r="E58" s="178" t="s">
        <v>145</v>
      </c>
      <c r="F58" s="178"/>
      <c r="G58" s="178"/>
      <c r="H58" s="228" t="s">
        <v>13</v>
      </c>
      <c r="I58" s="179">
        <v>76</v>
      </c>
      <c r="J58" s="180">
        <f t="shared" si="18"/>
        <v>1</v>
      </c>
      <c r="K58" s="181">
        <f t="shared" si="0"/>
        <v>1.21E-2</v>
      </c>
      <c r="L58" s="182">
        <f t="shared" si="1"/>
        <v>1.21E-2</v>
      </c>
      <c r="M58" s="183">
        <v>205.44</v>
      </c>
      <c r="N58" s="184">
        <f t="shared" si="2"/>
        <v>15613.44</v>
      </c>
      <c r="O58" s="184">
        <f t="shared" si="3"/>
        <v>15613.44</v>
      </c>
      <c r="P58" s="185">
        <f t="shared" si="4"/>
        <v>0</v>
      </c>
      <c r="Q58" s="40"/>
      <c r="R58" s="41"/>
      <c r="S58" s="194">
        <f t="shared" si="5"/>
        <v>133398.31999999998</v>
      </c>
      <c r="T58" s="195">
        <f t="shared" si="6"/>
        <v>0</v>
      </c>
      <c r="U58" s="194">
        <f t="shared" si="7"/>
        <v>133398.31999999998</v>
      </c>
      <c r="V58" s="195">
        <f t="shared" si="8"/>
        <v>0</v>
      </c>
      <c r="X58" s="39">
        <f t="shared" si="12"/>
        <v>76</v>
      </c>
      <c r="Y58" s="42">
        <f t="shared" si="9"/>
        <v>1</v>
      </c>
      <c r="AA58" s="307">
        <v>76</v>
      </c>
      <c r="AF58" s="307">
        <f t="shared" si="10"/>
        <v>0</v>
      </c>
    </row>
    <row r="59" spans="1:32" ht="12.75" customHeight="1">
      <c r="A59" s="38"/>
      <c r="B59" s="201" t="s">
        <v>18</v>
      </c>
      <c r="C59" s="186"/>
      <c r="D59" s="199"/>
      <c r="E59" s="178" t="s">
        <v>146</v>
      </c>
      <c r="F59" s="178"/>
      <c r="G59" s="178"/>
      <c r="H59" s="228" t="s">
        <v>13</v>
      </c>
      <c r="I59" s="179">
        <v>24</v>
      </c>
      <c r="J59" s="180">
        <f t="shared" si="18"/>
        <v>1</v>
      </c>
      <c r="K59" s="181">
        <f t="shared" si="0"/>
        <v>9.9000000000000008E-3</v>
      </c>
      <c r="L59" s="182">
        <f t="shared" si="1"/>
        <v>9.9000000000000008E-3</v>
      </c>
      <c r="M59" s="183">
        <v>530.23</v>
      </c>
      <c r="N59" s="184">
        <f t="shared" si="2"/>
        <v>12725.52</v>
      </c>
      <c r="O59" s="184">
        <f t="shared" si="3"/>
        <v>12725.52</v>
      </c>
      <c r="P59" s="185">
        <f t="shared" si="4"/>
        <v>0</v>
      </c>
      <c r="Q59" s="40"/>
      <c r="R59" s="41"/>
      <c r="S59" s="194">
        <f t="shared" si="5"/>
        <v>117784.87999999999</v>
      </c>
      <c r="T59" s="195">
        <f t="shared" si="6"/>
        <v>0</v>
      </c>
      <c r="U59" s="194">
        <f t="shared" si="7"/>
        <v>117784.87999999999</v>
      </c>
      <c r="V59" s="195">
        <f t="shared" si="8"/>
        <v>0</v>
      </c>
      <c r="X59" s="39">
        <f t="shared" si="12"/>
        <v>24</v>
      </c>
      <c r="Y59" s="42">
        <f t="shared" si="9"/>
        <v>1</v>
      </c>
      <c r="AB59" s="307">
        <v>24</v>
      </c>
      <c r="AF59" s="307">
        <f t="shared" si="10"/>
        <v>0</v>
      </c>
    </row>
    <row r="60" spans="1:32" ht="12.75" customHeight="1">
      <c r="A60" s="38"/>
      <c r="B60" s="201" t="s">
        <v>18</v>
      </c>
      <c r="C60" s="186"/>
      <c r="D60" s="199"/>
      <c r="E60" s="178" t="s">
        <v>147</v>
      </c>
      <c r="F60" s="178"/>
      <c r="G60" s="178"/>
      <c r="H60" s="228" t="s">
        <v>9</v>
      </c>
      <c r="I60" s="179">
        <v>34</v>
      </c>
      <c r="J60" s="180">
        <f t="shared" si="18"/>
        <v>1</v>
      </c>
      <c r="K60" s="181">
        <f t="shared" si="0"/>
        <v>3.32E-2</v>
      </c>
      <c r="L60" s="182">
        <f t="shared" si="1"/>
        <v>3.32E-2</v>
      </c>
      <c r="M60" s="183">
        <v>1261.29</v>
      </c>
      <c r="N60" s="184">
        <f t="shared" si="2"/>
        <v>42883.86</v>
      </c>
      <c r="O60" s="184">
        <f t="shared" si="3"/>
        <v>42883.86</v>
      </c>
      <c r="P60" s="185">
        <f t="shared" si="4"/>
        <v>0</v>
      </c>
      <c r="Q60" s="40"/>
      <c r="R60" s="41"/>
      <c r="S60" s="194">
        <f t="shared" si="5"/>
        <v>105059.35999999999</v>
      </c>
      <c r="T60" s="195">
        <f t="shared" si="6"/>
        <v>0</v>
      </c>
      <c r="U60" s="194">
        <f t="shared" si="7"/>
        <v>105059.35999999999</v>
      </c>
      <c r="V60" s="195">
        <f t="shared" si="8"/>
        <v>0</v>
      </c>
      <c r="X60" s="39">
        <f t="shared" si="12"/>
        <v>34</v>
      </c>
      <c r="Y60" s="42">
        <f t="shared" si="9"/>
        <v>1</v>
      </c>
      <c r="AA60" s="307">
        <v>15</v>
      </c>
      <c r="AB60" s="307">
        <v>6</v>
      </c>
      <c r="AC60" s="307">
        <v>13</v>
      </c>
      <c r="AF60" s="307">
        <f t="shared" si="10"/>
        <v>0</v>
      </c>
    </row>
    <row r="61" spans="1:32" ht="12.75" customHeight="1">
      <c r="A61" s="38"/>
      <c r="B61" s="201" t="s">
        <v>18</v>
      </c>
      <c r="C61" s="186"/>
      <c r="D61" s="199"/>
      <c r="E61" s="178" t="s">
        <v>148</v>
      </c>
      <c r="F61" s="178"/>
      <c r="G61" s="178"/>
      <c r="H61" s="228" t="s">
        <v>9</v>
      </c>
      <c r="I61" s="179">
        <v>2</v>
      </c>
      <c r="J61" s="180">
        <f t="shared" si="18"/>
        <v>1</v>
      </c>
      <c r="K61" s="181">
        <f t="shared" si="0"/>
        <v>3.8E-3</v>
      </c>
      <c r="L61" s="182">
        <f t="shared" si="1"/>
        <v>3.8E-3</v>
      </c>
      <c r="M61" s="183">
        <v>2434.85</v>
      </c>
      <c r="N61" s="184">
        <f t="shared" si="2"/>
        <v>4869.7</v>
      </c>
      <c r="O61" s="184">
        <f t="shared" si="3"/>
        <v>4869.7</v>
      </c>
      <c r="P61" s="185">
        <f t="shared" si="4"/>
        <v>0</v>
      </c>
      <c r="Q61" s="40"/>
      <c r="R61" s="41"/>
      <c r="S61" s="194">
        <f t="shared" si="5"/>
        <v>62175.499999999993</v>
      </c>
      <c r="T61" s="195">
        <f t="shared" si="6"/>
        <v>0</v>
      </c>
      <c r="U61" s="194">
        <f t="shared" si="7"/>
        <v>62175.499999999993</v>
      </c>
      <c r="V61" s="195">
        <f t="shared" si="8"/>
        <v>0</v>
      </c>
      <c r="X61" s="39">
        <f t="shared" si="12"/>
        <v>2</v>
      </c>
      <c r="Y61" s="42">
        <f t="shared" si="9"/>
        <v>1</v>
      </c>
      <c r="AA61" s="307">
        <v>1</v>
      </c>
      <c r="AC61" s="307">
        <v>1</v>
      </c>
      <c r="AF61" s="307">
        <f t="shared" si="10"/>
        <v>0</v>
      </c>
    </row>
    <row r="62" spans="1:32" ht="12.75" customHeight="1">
      <c r="A62" s="38"/>
      <c r="B62" s="201" t="s">
        <v>18</v>
      </c>
      <c r="C62" s="186"/>
      <c r="D62" s="199"/>
      <c r="E62" s="178" t="s">
        <v>149</v>
      </c>
      <c r="F62" s="178"/>
      <c r="G62" s="178"/>
      <c r="H62" s="228" t="s">
        <v>9</v>
      </c>
      <c r="I62" s="179">
        <v>7</v>
      </c>
      <c r="J62" s="180">
        <f t="shared" si="18"/>
        <v>1</v>
      </c>
      <c r="K62" s="181">
        <f t="shared" si="0"/>
        <v>2.8E-3</v>
      </c>
      <c r="L62" s="182">
        <f t="shared" si="1"/>
        <v>2.8E-3</v>
      </c>
      <c r="M62" s="183">
        <v>524.9</v>
      </c>
      <c r="N62" s="184">
        <f t="shared" si="2"/>
        <v>3674.3</v>
      </c>
      <c r="O62" s="184">
        <f t="shared" si="3"/>
        <v>3674.3</v>
      </c>
      <c r="P62" s="185">
        <f t="shared" si="4"/>
        <v>0</v>
      </c>
      <c r="Q62" s="40"/>
      <c r="R62" s="41"/>
      <c r="S62" s="194">
        <f t="shared" si="5"/>
        <v>57305.799999999996</v>
      </c>
      <c r="T62" s="195">
        <f t="shared" si="6"/>
        <v>0</v>
      </c>
      <c r="U62" s="194">
        <f t="shared" si="7"/>
        <v>57305.799999999996</v>
      </c>
      <c r="V62" s="195">
        <f t="shared" si="8"/>
        <v>0</v>
      </c>
      <c r="X62" s="39">
        <f t="shared" si="12"/>
        <v>7</v>
      </c>
      <c r="Y62" s="42">
        <f t="shared" si="9"/>
        <v>1</v>
      </c>
      <c r="AA62" s="307">
        <v>4</v>
      </c>
      <c r="AB62" s="307">
        <v>3</v>
      </c>
      <c r="AF62" s="307">
        <f t="shared" si="10"/>
        <v>0</v>
      </c>
    </row>
    <row r="63" spans="1:32" ht="12.75" customHeight="1">
      <c r="A63" s="38"/>
      <c r="B63" s="201" t="s">
        <v>18</v>
      </c>
      <c r="C63" s="186"/>
      <c r="D63" s="199"/>
      <c r="E63" s="178" t="s">
        <v>150</v>
      </c>
      <c r="F63" s="178"/>
      <c r="G63" s="178"/>
      <c r="H63" s="228" t="s">
        <v>9</v>
      </c>
      <c r="I63" s="179">
        <v>2</v>
      </c>
      <c r="J63" s="180">
        <f t="shared" si="18"/>
        <v>1</v>
      </c>
      <c r="K63" s="181">
        <f t="shared" si="0"/>
        <v>1.2999999999999999E-3</v>
      </c>
      <c r="L63" s="182">
        <f t="shared" si="1"/>
        <v>1.2999999999999999E-3</v>
      </c>
      <c r="M63" s="183">
        <v>807.07</v>
      </c>
      <c r="N63" s="184">
        <f t="shared" si="2"/>
        <v>1614.14</v>
      </c>
      <c r="O63" s="184">
        <f t="shared" si="3"/>
        <v>1614.14</v>
      </c>
      <c r="P63" s="185">
        <f t="shared" si="4"/>
        <v>0</v>
      </c>
      <c r="Q63" s="40"/>
      <c r="R63" s="41"/>
      <c r="S63" s="194">
        <f t="shared" si="5"/>
        <v>53631.499999999993</v>
      </c>
      <c r="T63" s="195">
        <f t="shared" si="6"/>
        <v>0</v>
      </c>
      <c r="U63" s="194">
        <f t="shared" si="7"/>
        <v>53631.499999999993</v>
      </c>
      <c r="V63" s="195">
        <f t="shared" si="8"/>
        <v>0</v>
      </c>
      <c r="X63" s="39">
        <f t="shared" si="12"/>
        <v>2</v>
      </c>
      <c r="Y63" s="42">
        <f t="shared" si="9"/>
        <v>1</v>
      </c>
      <c r="AB63" s="307">
        <v>2</v>
      </c>
      <c r="AF63" s="307">
        <f t="shared" si="10"/>
        <v>0</v>
      </c>
    </row>
    <row r="64" spans="1:32" ht="12.75" customHeight="1">
      <c r="A64" s="38"/>
      <c r="B64" s="201" t="s">
        <v>18</v>
      </c>
      <c r="C64" s="186"/>
      <c r="D64" s="199"/>
      <c r="E64" s="178" t="s">
        <v>151</v>
      </c>
      <c r="F64" s="178"/>
      <c r="G64" s="178"/>
      <c r="H64" s="228" t="s">
        <v>9</v>
      </c>
      <c r="I64" s="179">
        <v>9</v>
      </c>
      <c r="J64" s="180">
        <f t="shared" si="18"/>
        <v>1</v>
      </c>
      <c r="K64" s="181">
        <f t="shared" si="0"/>
        <v>1.14E-2</v>
      </c>
      <c r="L64" s="182">
        <f t="shared" si="1"/>
        <v>1.14E-2</v>
      </c>
      <c r="M64" s="183">
        <v>1633.73</v>
      </c>
      <c r="N64" s="184">
        <f t="shared" si="2"/>
        <v>14703.57</v>
      </c>
      <c r="O64" s="184">
        <f t="shared" si="3"/>
        <v>14703.57</v>
      </c>
      <c r="P64" s="185">
        <f t="shared" si="4"/>
        <v>0</v>
      </c>
      <c r="Q64" s="40"/>
      <c r="R64" s="41"/>
      <c r="S64" s="194">
        <f t="shared" si="5"/>
        <v>52017.359999999993</v>
      </c>
      <c r="T64" s="195">
        <f t="shared" si="6"/>
        <v>0</v>
      </c>
      <c r="U64" s="194">
        <f t="shared" si="7"/>
        <v>52017.359999999993</v>
      </c>
      <c r="V64" s="195">
        <f t="shared" si="8"/>
        <v>0</v>
      </c>
      <c r="X64" s="39">
        <f t="shared" si="12"/>
        <v>9</v>
      </c>
      <c r="Y64" s="42">
        <f t="shared" si="9"/>
        <v>1</v>
      </c>
      <c r="AA64" s="307">
        <v>3</v>
      </c>
      <c r="AB64" s="307">
        <v>3</v>
      </c>
      <c r="AC64" s="307">
        <v>3</v>
      </c>
      <c r="AF64" s="307">
        <f t="shared" si="10"/>
        <v>0</v>
      </c>
    </row>
    <row r="65" spans="1:32" ht="12.75" customHeight="1">
      <c r="A65" s="38"/>
      <c r="B65" s="201" t="s">
        <v>18</v>
      </c>
      <c r="C65" s="186"/>
      <c r="D65" s="199"/>
      <c r="E65" s="178" t="s">
        <v>152</v>
      </c>
      <c r="F65" s="178"/>
      <c r="G65" s="178"/>
      <c r="H65" s="228" t="s">
        <v>9</v>
      </c>
      <c r="I65" s="179">
        <v>2</v>
      </c>
      <c r="J65" s="180">
        <f t="shared" si="18"/>
        <v>1</v>
      </c>
      <c r="K65" s="181">
        <f t="shared" si="0"/>
        <v>2.7000000000000001E-3</v>
      </c>
      <c r="L65" s="182">
        <f t="shared" si="1"/>
        <v>2.7000000000000001E-3</v>
      </c>
      <c r="M65" s="183">
        <v>1744.35</v>
      </c>
      <c r="N65" s="184">
        <f t="shared" si="2"/>
        <v>3488.7</v>
      </c>
      <c r="O65" s="184">
        <f t="shared" si="3"/>
        <v>3488.7</v>
      </c>
      <c r="P65" s="185">
        <f t="shared" si="4"/>
        <v>0</v>
      </c>
      <c r="Q65" s="40"/>
      <c r="R65" s="41"/>
      <c r="S65" s="194">
        <f t="shared" si="5"/>
        <v>37313.789999999994</v>
      </c>
      <c r="T65" s="195">
        <f t="shared" si="6"/>
        <v>0</v>
      </c>
      <c r="U65" s="194">
        <f t="shared" si="7"/>
        <v>37313.789999999994</v>
      </c>
      <c r="V65" s="195">
        <f t="shared" si="8"/>
        <v>0</v>
      </c>
      <c r="X65" s="39">
        <f t="shared" si="12"/>
        <v>2</v>
      </c>
      <c r="Y65" s="42">
        <f t="shared" si="9"/>
        <v>1</v>
      </c>
      <c r="AB65" s="307">
        <v>1</v>
      </c>
      <c r="AC65" s="307">
        <v>1</v>
      </c>
      <c r="AF65" s="307">
        <f t="shared" si="10"/>
        <v>0</v>
      </c>
    </row>
    <row r="66" spans="1:32" ht="12.75" customHeight="1">
      <c r="A66" s="38"/>
      <c r="B66" s="201" t="s">
        <v>18</v>
      </c>
      <c r="C66" s="186"/>
      <c r="D66" s="199"/>
      <c r="E66" s="178" t="s">
        <v>153</v>
      </c>
      <c r="F66" s="178"/>
      <c r="G66" s="178"/>
      <c r="H66" s="228" t="s">
        <v>12</v>
      </c>
      <c r="I66" s="179">
        <v>340.19</v>
      </c>
      <c r="J66" s="180">
        <f t="shared" si="18"/>
        <v>1</v>
      </c>
      <c r="K66" s="181">
        <f t="shared" si="0"/>
        <v>2.6200000000000001E-2</v>
      </c>
      <c r="L66" s="182">
        <f t="shared" si="1"/>
        <v>2.6200000000000001E-2</v>
      </c>
      <c r="M66" s="183">
        <v>99.43</v>
      </c>
      <c r="N66" s="184">
        <f t="shared" si="2"/>
        <v>33825.089999999997</v>
      </c>
      <c r="O66" s="184">
        <f t="shared" si="3"/>
        <v>33825.089999999997</v>
      </c>
      <c r="P66" s="185">
        <f t="shared" si="4"/>
        <v>0</v>
      </c>
      <c r="Q66" s="40"/>
      <c r="R66" s="41"/>
      <c r="S66" s="194">
        <f t="shared" si="5"/>
        <v>33825.089999999997</v>
      </c>
      <c r="T66" s="195">
        <f t="shared" si="6"/>
        <v>0</v>
      </c>
      <c r="U66" s="194">
        <f t="shared" si="7"/>
        <v>33825.089999999997</v>
      </c>
      <c r="V66" s="195">
        <f t="shared" si="8"/>
        <v>0</v>
      </c>
      <c r="X66" s="39">
        <f t="shared" si="12"/>
        <v>340.19</v>
      </c>
      <c r="Y66" s="42">
        <f t="shared" si="9"/>
        <v>1</v>
      </c>
      <c r="AA66" s="307">
        <v>187.44</v>
      </c>
      <c r="AB66" s="307">
        <v>152.75</v>
      </c>
      <c r="AF66" s="307">
        <f t="shared" si="10"/>
        <v>0</v>
      </c>
    </row>
    <row r="67" spans="1:32" ht="12.75" customHeight="1">
      <c r="A67" s="38"/>
      <c r="B67" s="201" t="s">
        <v>18</v>
      </c>
      <c r="C67" s="186">
        <v>9</v>
      </c>
      <c r="D67" s="199"/>
      <c r="E67" s="286" t="s">
        <v>154</v>
      </c>
      <c r="F67" s="178"/>
      <c r="G67" s="178"/>
      <c r="H67" s="228" t="s">
        <v>166</v>
      </c>
      <c r="I67" s="179"/>
      <c r="J67" s="180"/>
      <c r="K67" s="181">
        <f t="shared" si="0"/>
        <v>0</v>
      </c>
      <c r="L67" s="182">
        <f t="shared" si="1"/>
        <v>0</v>
      </c>
      <c r="M67" s="183">
        <v>0</v>
      </c>
      <c r="N67" s="184">
        <f t="shared" si="2"/>
        <v>0</v>
      </c>
      <c r="O67" s="184">
        <f t="shared" si="3"/>
        <v>0</v>
      </c>
      <c r="P67" s="185">
        <f t="shared" si="4"/>
        <v>0</v>
      </c>
      <c r="Q67" s="40"/>
      <c r="R67" s="41"/>
      <c r="S67" s="194">
        <f t="shared" si="5"/>
        <v>0</v>
      </c>
      <c r="T67" s="195">
        <f t="shared" si="6"/>
        <v>15608.52</v>
      </c>
      <c r="U67" s="194">
        <f t="shared" si="7"/>
        <v>0</v>
      </c>
      <c r="V67" s="195">
        <f t="shared" si="8"/>
        <v>15608.52</v>
      </c>
      <c r="X67" s="39"/>
      <c r="Y67" s="42">
        <f t="shared" si="9"/>
        <v>0</v>
      </c>
      <c r="AF67" s="307"/>
    </row>
    <row r="68" spans="1:32" ht="12.75" customHeight="1">
      <c r="A68" s="38"/>
      <c r="B68" s="201" t="s">
        <v>18</v>
      </c>
      <c r="C68" s="186"/>
      <c r="D68" s="199"/>
      <c r="E68" s="178" t="s">
        <v>155</v>
      </c>
      <c r="F68" s="178"/>
      <c r="G68" s="178"/>
      <c r="H68" s="228" t="s">
        <v>9</v>
      </c>
      <c r="I68" s="179">
        <v>10</v>
      </c>
      <c r="J68" s="180">
        <f t="shared" ref="J68:J76" si="19">Y68</f>
        <v>1</v>
      </c>
      <c r="K68" s="181">
        <f t="shared" si="0"/>
        <v>1E-3</v>
      </c>
      <c r="L68" s="182">
        <f t="shared" si="1"/>
        <v>1E-3</v>
      </c>
      <c r="M68" s="183">
        <v>124.96</v>
      </c>
      <c r="N68" s="184">
        <f t="shared" si="2"/>
        <v>1249.5999999999999</v>
      </c>
      <c r="O68" s="184">
        <f t="shared" si="3"/>
        <v>1249.5999999999999</v>
      </c>
      <c r="P68" s="185">
        <f t="shared" si="4"/>
        <v>0</v>
      </c>
      <c r="Q68" s="40"/>
      <c r="R68" s="41"/>
      <c r="S68" s="194">
        <f t="shared" si="5"/>
        <v>15608.52</v>
      </c>
      <c r="T68" s="195">
        <f t="shared" si="6"/>
        <v>0</v>
      </c>
      <c r="U68" s="194">
        <f t="shared" si="7"/>
        <v>15608.52</v>
      </c>
      <c r="V68" s="195">
        <f t="shared" si="8"/>
        <v>0</v>
      </c>
      <c r="X68" s="39">
        <f t="shared" si="12"/>
        <v>10</v>
      </c>
      <c r="Y68" s="42">
        <f t="shared" si="9"/>
        <v>1</v>
      </c>
      <c r="AB68" s="307">
        <v>10</v>
      </c>
      <c r="AF68" s="307">
        <f t="shared" si="10"/>
        <v>0</v>
      </c>
    </row>
    <row r="69" spans="1:32" ht="12.75" customHeight="1">
      <c r="A69" s="38"/>
      <c r="B69" s="201" t="s">
        <v>18</v>
      </c>
      <c r="C69" s="186"/>
      <c r="D69" s="199"/>
      <c r="E69" s="178" t="s">
        <v>156</v>
      </c>
      <c r="F69" s="178"/>
      <c r="G69" s="178"/>
      <c r="H69" s="228" t="s">
        <v>9</v>
      </c>
      <c r="I69" s="179">
        <v>16</v>
      </c>
      <c r="J69" s="180">
        <f t="shared" si="19"/>
        <v>1</v>
      </c>
      <c r="K69" s="181">
        <f t="shared" si="0"/>
        <v>1.5E-3</v>
      </c>
      <c r="L69" s="182">
        <f t="shared" si="1"/>
        <v>1.5E-3</v>
      </c>
      <c r="M69" s="183">
        <v>124.96</v>
      </c>
      <c r="N69" s="184">
        <f t="shared" si="2"/>
        <v>1999.36</v>
      </c>
      <c r="O69" s="184">
        <f t="shared" si="3"/>
        <v>1999.36</v>
      </c>
      <c r="P69" s="185">
        <f t="shared" si="4"/>
        <v>0</v>
      </c>
      <c r="Q69" s="40"/>
      <c r="R69" s="41"/>
      <c r="S69" s="194">
        <f t="shared" si="5"/>
        <v>14358.92</v>
      </c>
      <c r="T69" s="195">
        <f t="shared" si="6"/>
        <v>0</v>
      </c>
      <c r="U69" s="194">
        <f t="shared" si="7"/>
        <v>14358.92</v>
      </c>
      <c r="V69" s="195">
        <f t="shared" si="8"/>
        <v>0</v>
      </c>
      <c r="X69" s="39">
        <f t="shared" si="12"/>
        <v>16</v>
      </c>
      <c r="Y69" s="42">
        <f t="shared" si="9"/>
        <v>1</v>
      </c>
      <c r="AB69" s="307">
        <v>8</v>
      </c>
      <c r="AC69" s="307">
        <v>8</v>
      </c>
      <c r="AF69" s="307">
        <f t="shared" si="10"/>
        <v>0</v>
      </c>
    </row>
    <row r="70" spans="1:32" ht="12.75" customHeight="1">
      <c r="A70" s="38"/>
      <c r="B70" s="201" t="s">
        <v>18</v>
      </c>
      <c r="C70" s="186"/>
      <c r="D70" s="199"/>
      <c r="E70" s="178" t="s">
        <v>157</v>
      </c>
      <c r="F70" s="178"/>
      <c r="G70" s="178"/>
      <c r="H70" s="228" t="s">
        <v>9</v>
      </c>
      <c r="I70" s="179">
        <v>16</v>
      </c>
      <c r="J70" s="180">
        <f t="shared" si="19"/>
        <v>1</v>
      </c>
      <c r="K70" s="181">
        <f t="shared" si="0"/>
        <v>1.6000000000000001E-3</v>
      </c>
      <c r="L70" s="182">
        <f t="shared" si="1"/>
        <v>1.6000000000000001E-3</v>
      </c>
      <c r="M70" s="183">
        <v>127.41</v>
      </c>
      <c r="N70" s="184">
        <f t="shared" si="2"/>
        <v>2038.56</v>
      </c>
      <c r="O70" s="184">
        <f t="shared" si="3"/>
        <v>2038.56</v>
      </c>
      <c r="P70" s="185">
        <f t="shared" si="4"/>
        <v>0</v>
      </c>
      <c r="Q70" s="40"/>
      <c r="R70" s="41"/>
      <c r="S70" s="194">
        <f t="shared" si="5"/>
        <v>12359.56</v>
      </c>
      <c r="T70" s="195">
        <f t="shared" si="6"/>
        <v>0</v>
      </c>
      <c r="U70" s="194">
        <f t="shared" si="7"/>
        <v>12359.56</v>
      </c>
      <c r="V70" s="195">
        <f t="shared" si="8"/>
        <v>0</v>
      </c>
      <c r="X70" s="39">
        <f t="shared" si="12"/>
        <v>16</v>
      </c>
      <c r="Y70" s="42">
        <f t="shared" si="9"/>
        <v>1</v>
      </c>
      <c r="AC70" s="307">
        <v>16</v>
      </c>
      <c r="AF70" s="307">
        <f t="shared" si="10"/>
        <v>0</v>
      </c>
    </row>
    <row r="71" spans="1:32" ht="12.75" customHeight="1">
      <c r="A71" s="38"/>
      <c r="B71" s="201" t="s">
        <v>18</v>
      </c>
      <c r="C71" s="186"/>
      <c r="D71" s="199"/>
      <c r="E71" s="178" t="s">
        <v>158</v>
      </c>
      <c r="F71" s="178"/>
      <c r="G71" s="178"/>
      <c r="H71" s="228" t="s">
        <v>9</v>
      </c>
      <c r="I71" s="179">
        <v>10</v>
      </c>
      <c r="J71" s="180">
        <f t="shared" si="19"/>
        <v>1</v>
      </c>
      <c r="K71" s="181">
        <f t="shared" si="0"/>
        <v>6.9999999999999999E-4</v>
      </c>
      <c r="L71" s="182">
        <f t="shared" si="1"/>
        <v>6.9999999999999999E-4</v>
      </c>
      <c r="M71" s="183">
        <v>84.01</v>
      </c>
      <c r="N71" s="184">
        <f t="shared" si="2"/>
        <v>840.1</v>
      </c>
      <c r="O71" s="184">
        <f t="shared" si="3"/>
        <v>840.1</v>
      </c>
      <c r="P71" s="185">
        <f t="shared" si="4"/>
        <v>0</v>
      </c>
      <c r="Q71" s="40"/>
      <c r="R71" s="41"/>
      <c r="S71" s="194">
        <f t="shared" si="5"/>
        <v>10321</v>
      </c>
      <c r="T71" s="195">
        <f t="shared" si="6"/>
        <v>0</v>
      </c>
      <c r="U71" s="194">
        <f t="shared" si="7"/>
        <v>10321</v>
      </c>
      <c r="V71" s="195">
        <f t="shared" si="8"/>
        <v>0</v>
      </c>
      <c r="X71" s="39">
        <f t="shared" si="12"/>
        <v>10</v>
      </c>
      <c r="Y71" s="42">
        <f t="shared" si="9"/>
        <v>1</v>
      </c>
      <c r="AC71" s="307">
        <v>10</v>
      </c>
      <c r="AF71" s="307">
        <f t="shared" si="10"/>
        <v>0</v>
      </c>
    </row>
    <row r="72" spans="1:32" ht="12.75" customHeight="1">
      <c r="A72" s="38"/>
      <c r="B72" s="201" t="s">
        <v>18</v>
      </c>
      <c r="C72" s="186"/>
      <c r="D72" s="199"/>
      <c r="E72" s="178" t="s">
        <v>159</v>
      </c>
      <c r="F72" s="178"/>
      <c r="G72" s="178"/>
      <c r="H72" s="228" t="s">
        <v>9</v>
      </c>
      <c r="I72" s="179">
        <v>10</v>
      </c>
      <c r="J72" s="180">
        <f t="shared" si="19"/>
        <v>1</v>
      </c>
      <c r="K72" s="181">
        <f t="shared" si="0"/>
        <v>1.1999999999999999E-3</v>
      </c>
      <c r="L72" s="182">
        <f t="shared" si="1"/>
        <v>1.1999999999999999E-3</v>
      </c>
      <c r="M72" s="183">
        <v>151.33000000000001</v>
      </c>
      <c r="N72" s="184">
        <f t="shared" si="2"/>
        <v>1513.3</v>
      </c>
      <c r="O72" s="184">
        <f t="shared" si="3"/>
        <v>1513.3</v>
      </c>
      <c r="P72" s="185">
        <f t="shared" si="4"/>
        <v>0</v>
      </c>
      <c r="Q72" s="40"/>
      <c r="R72" s="41"/>
      <c r="S72" s="194">
        <f t="shared" si="5"/>
        <v>9480.9</v>
      </c>
      <c r="T72" s="195">
        <f t="shared" si="6"/>
        <v>0</v>
      </c>
      <c r="U72" s="194">
        <f t="shared" si="7"/>
        <v>9480.9</v>
      </c>
      <c r="V72" s="195">
        <f t="shared" si="8"/>
        <v>0</v>
      </c>
      <c r="X72" s="39">
        <f t="shared" si="12"/>
        <v>10</v>
      </c>
      <c r="Y72" s="42">
        <f t="shared" si="9"/>
        <v>1</v>
      </c>
      <c r="AC72" s="307">
        <v>10</v>
      </c>
      <c r="AF72" s="307">
        <f t="shared" si="10"/>
        <v>0</v>
      </c>
    </row>
    <row r="73" spans="1:32" ht="12.75" customHeight="1">
      <c r="A73" s="38"/>
      <c r="B73" s="201" t="s">
        <v>18</v>
      </c>
      <c r="C73" s="186"/>
      <c r="D73" s="199"/>
      <c r="E73" s="178" t="s">
        <v>160</v>
      </c>
      <c r="F73" s="178"/>
      <c r="G73" s="178"/>
      <c r="H73" s="228" t="s">
        <v>9</v>
      </c>
      <c r="I73" s="179">
        <v>10</v>
      </c>
      <c r="J73" s="180">
        <f t="shared" si="19"/>
        <v>1</v>
      </c>
      <c r="K73" s="181">
        <f t="shared" si="0"/>
        <v>6.9999999999999999E-4</v>
      </c>
      <c r="L73" s="182">
        <f t="shared" si="1"/>
        <v>6.9999999999999999E-4</v>
      </c>
      <c r="M73" s="183">
        <v>88.52</v>
      </c>
      <c r="N73" s="184">
        <f t="shared" si="2"/>
        <v>885.2</v>
      </c>
      <c r="O73" s="184">
        <f t="shared" si="3"/>
        <v>885.2</v>
      </c>
      <c r="P73" s="185">
        <f t="shared" si="4"/>
        <v>0</v>
      </c>
      <c r="Q73" s="40"/>
      <c r="R73" s="41"/>
      <c r="S73" s="194">
        <f t="shared" si="5"/>
        <v>7967.5999999999995</v>
      </c>
      <c r="T73" s="195">
        <f t="shared" si="6"/>
        <v>0</v>
      </c>
      <c r="U73" s="194">
        <f t="shared" si="7"/>
        <v>7967.5999999999995</v>
      </c>
      <c r="V73" s="195">
        <f t="shared" si="8"/>
        <v>0</v>
      </c>
      <c r="X73" s="39">
        <f t="shared" si="12"/>
        <v>10</v>
      </c>
      <c r="Y73" s="42">
        <f t="shared" si="9"/>
        <v>1</v>
      </c>
      <c r="AC73" s="307">
        <v>10</v>
      </c>
      <c r="AF73" s="307">
        <f t="shared" si="10"/>
        <v>0</v>
      </c>
    </row>
    <row r="74" spans="1:32" ht="12.75" customHeight="1">
      <c r="A74" s="38"/>
      <c r="B74" s="201" t="s">
        <v>18</v>
      </c>
      <c r="C74" s="186"/>
      <c r="D74" s="199"/>
      <c r="E74" s="178" t="s">
        <v>161</v>
      </c>
      <c r="F74" s="178"/>
      <c r="G74" s="178"/>
      <c r="H74" s="228" t="s">
        <v>9</v>
      </c>
      <c r="I74" s="179">
        <v>10</v>
      </c>
      <c r="J74" s="180">
        <f t="shared" si="19"/>
        <v>1</v>
      </c>
      <c r="K74" s="181">
        <f t="shared" si="0"/>
        <v>5.9999999999999995E-4</v>
      </c>
      <c r="L74" s="182">
        <f t="shared" si="1"/>
        <v>5.9999999999999995E-4</v>
      </c>
      <c r="M74" s="183">
        <v>72.14</v>
      </c>
      <c r="N74" s="184">
        <f t="shared" si="2"/>
        <v>721.4</v>
      </c>
      <c r="O74" s="184">
        <f t="shared" si="3"/>
        <v>721.4</v>
      </c>
      <c r="P74" s="185">
        <f t="shared" si="4"/>
        <v>0</v>
      </c>
      <c r="Q74" s="40"/>
      <c r="R74" s="41"/>
      <c r="S74" s="194">
        <f t="shared" si="5"/>
        <v>7082.4</v>
      </c>
      <c r="T74" s="195">
        <f t="shared" si="6"/>
        <v>0</v>
      </c>
      <c r="U74" s="194">
        <f t="shared" si="7"/>
        <v>7082.4</v>
      </c>
      <c r="V74" s="195">
        <f t="shared" si="8"/>
        <v>0</v>
      </c>
      <c r="X74" s="39">
        <f t="shared" si="12"/>
        <v>10</v>
      </c>
      <c r="Y74" s="42">
        <f t="shared" si="9"/>
        <v>1</v>
      </c>
      <c r="AC74" s="307">
        <v>10</v>
      </c>
      <c r="AF74" s="307">
        <f t="shared" si="10"/>
        <v>0</v>
      </c>
    </row>
    <row r="75" spans="1:32" ht="12.75" customHeight="1">
      <c r="A75" s="38"/>
      <c r="B75" s="201" t="s">
        <v>18</v>
      </c>
      <c r="C75" s="186"/>
      <c r="D75" s="199"/>
      <c r="E75" s="178" t="s">
        <v>162</v>
      </c>
      <c r="F75" s="178"/>
      <c r="G75" s="178"/>
      <c r="H75" s="228" t="s">
        <v>9</v>
      </c>
      <c r="I75" s="179">
        <v>10</v>
      </c>
      <c r="J75" s="180">
        <f t="shared" si="19"/>
        <v>1</v>
      </c>
      <c r="K75" s="181">
        <f t="shared" si="0"/>
        <v>8.9999999999999998E-4</v>
      </c>
      <c r="L75" s="182">
        <f t="shared" si="1"/>
        <v>8.9999999999999998E-4</v>
      </c>
      <c r="M75" s="183">
        <v>117.98</v>
      </c>
      <c r="N75" s="184">
        <f t="shared" si="2"/>
        <v>1179.8</v>
      </c>
      <c r="O75" s="184">
        <f t="shared" si="3"/>
        <v>1179.8</v>
      </c>
      <c r="P75" s="185">
        <f t="shared" si="4"/>
        <v>0</v>
      </c>
      <c r="Q75" s="40"/>
      <c r="R75" s="41"/>
      <c r="S75" s="194">
        <f t="shared" si="5"/>
        <v>6361</v>
      </c>
      <c r="T75" s="195">
        <f t="shared" si="6"/>
        <v>0</v>
      </c>
      <c r="U75" s="194">
        <f t="shared" si="7"/>
        <v>6361</v>
      </c>
      <c r="V75" s="195">
        <f t="shared" si="8"/>
        <v>0</v>
      </c>
      <c r="X75" s="39">
        <f t="shared" si="12"/>
        <v>10</v>
      </c>
      <c r="Y75" s="42">
        <f t="shared" si="9"/>
        <v>1</v>
      </c>
      <c r="AC75" s="307">
        <v>10</v>
      </c>
      <c r="AF75" s="307">
        <f t="shared" si="10"/>
        <v>0</v>
      </c>
    </row>
    <row r="76" spans="1:32" ht="12.75" customHeight="1">
      <c r="A76" s="38"/>
      <c r="B76" s="201" t="s">
        <v>18</v>
      </c>
      <c r="C76" s="186"/>
      <c r="D76" s="199"/>
      <c r="E76" s="178" t="s">
        <v>163</v>
      </c>
      <c r="F76" s="178"/>
      <c r="G76" s="178"/>
      <c r="H76" s="228" t="s">
        <v>14</v>
      </c>
      <c r="I76" s="179">
        <v>1</v>
      </c>
      <c r="J76" s="180">
        <f t="shared" si="19"/>
        <v>1</v>
      </c>
      <c r="K76" s="181">
        <f t="shared" si="0"/>
        <v>4.0000000000000001E-3</v>
      </c>
      <c r="L76" s="182">
        <f t="shared" si="1"/>
        <v>4.0000000000000001E-3</v>
      </c>
      <c r="M76" s="183">
        <v>5181.2</v>
      </c>
      <c r="N76" s="184">
        <f t="shared" si="2"/>
        <v>5181.2</v>
      </c>
      <c r="O76" s="184">
        <f t="shared" si="3"/>
        <v>5181.2</v>
      </c>
      <c r="P76" s="185">
        <f t="shared" si="4"/>
        <v>0</v>
      </c>
      <c r="Q76" s="40"/>
      <c r="R76" s="41"/>
      <c r="S76" s="194">
        <f t="shared" si="5"/>
        <v>5181.2</v>
      </c>
      <c r="T76" s="195">
        <f t="shared" si="6"/>
        <v>0</v>
      </c>
      <c r="U76" s="194">
        <f t="shared" si="7"/>
        <v>5181.2</v>
      </c>
      <c r="V76" s="195">
        <f t="shared" si="8"/>
        <v>0</v>
      </c>
      <c r="X76" s="39">
        <f t="shared" si="12"/>
        <v>1</v>
      </c>
      <c r="Y76" s="42">
        <f t="shared" si="9"/>
        <v>1</v>
      </c>
      <c r="AC76" s="307">
        <v>1</v>
      </c>
      <c r="AF76" s="307">
        <f t="shared" si="10"/>
        <v>0</v>
      </c>
    </row>
    <row r="77" spans="1:32" ht="12.75" customHeight="1">
      <c r="A77" s="38"/>
      <c r="B77" s="201" t="s">
        <v>18</v>
      </c>
      <c r="C77" s="186"/>
      <c r="D77" s="199"/>
      <c r="E77" s="178">
        <f>IF(D77=0,0,VLOOKUP(D77,#REF!,2,FALSE))</f>
        <v>0</v>
      </c>
      <c r="F77" s="178"/>
      <c r="G77" s="178"/>
      <c r="H77" s="228">
        <f>IF(D77=0,0,VLOOKUP(D77,#REF!,3,FALSE))</f>
        <v>0</v>
      </c>
      <c r="I77" s="179"/>
      <c r="J77" s="180"/>
      <c r="K77" s="181">
        <f t="shared" si="0"/>
        <v>0</v>
      </c>
      <c r="L77" s="182">
        <f t="shared" si="1"/>
        <v>0</v>
      </c>
      <c r="M77" s="183"/>
      <c r="N77" s="184">
        <f t="shared" si="2"/>
        <v>0</v>
      </c>
      <c r="O77" s="184">
        <f t="shared" si="3"/>
        <v>0</v>
      </c>
      <c r="P77" s="185">
        <f t="shared" si="4"/>
        <v>0</v>
      </c>
      <c r="Q77" s="40"/>
      <c r="R77" s="41"/>
      <c r="S77" s="194">
        <f t="shared" ref="S77" si="20">IF(ISBLANK(I77),0,S78+N77)</f>
        <v>0</v>
      </c>
      <c r="T77" s="195">
        <f t="shared" ref="T77" si="21">IF(ISBLANK(I77),S78,0)</f>
        <v>0</v>
      </c>
      <c r="U77" s="194">
        <f t="shared" ref="U77" si="22">IF(ISBLANK(I77),0,U78+O77)</f>
        <v>0</v>
      </c>
      <c r="V77" s="195">
        <f t="shared" ref="V77" si="23">IF(ISBLANK(I77),U78,0)</f>
        <v>0</v>
      </c>
      <c r="X77" s="39"/>
      <c r="Y77" s="42">
        <f t="shared" si="9"/>
        <v>0</v>
      </c>
    </row>
    <row r="78" spans="1:32" ht="12.75" customHeight="1" thickBot="1">
      <c r="A78" s="38"/>
      <c r="B78" s="201"/>
      <c r="C78" s="187"/>
      <c r="D78" s="200"/>
      <c r="E78" s="188"/>
      <c r="F78" s="188"/>
      <c r="G78" s="188"/>
      <c r="H78" s="228">
        <f>IF(D78=0,0,VLOOKUP(D78,#REF!,3,FALSE))</f>
        <v>0</v>
      </c>
      <c r="I78" s="189"/>
      <c r="J78" s="190"/>
      <c r="K78" s="181">
        <f t="shared" ref="K78" si="24">IF(ISBLANK(total),0,IF((A78)="cima",ROUNDUP(O78/total,4),IF((A78)="baixo",ROUNDDOWN(O78/total,4),ROUND(O78/total,4))))</f>
        <v>0</v>
      </c>
      <c r="L78" s="182">
        <f t="shared" ref="L78" si="25">IF(I78=0,0,IF(J78&gt;100%,"excesso",IF(ISNUMBER(J78),ROUND(J78*K78,4),IF(J78="&lt;excesso",ROUND(100%*K78,4),0))))</f>
        <v>0</v>
      </c>
      <c r="M78" s="183"/>
      <c r="N78" s="184">
        <f t="shared" ref="N78" si="26">IF(J78&gt;100%,O78,IF(ISBLANK(I78),0,IF((R78)="cima",ROUNDUP(J78*O78,2),IF((R78)="baixo",ROUNDDOWN(J78*O78,2),ROUND(J78*O78,2)))))</f>
        <v>0</v>
      </c>
      <c r="O78" s="184">
        <f t="shared" ref="O78" si="27">IF((R78)="cima",ROUNDUP(I78*M78,2),IF((R78)="baixo",ROUNDDOWN(I78*M78,2),ROUND(I78*M78,2)))</f>
        <v>0</v>
      </c>
      <c r="P78" s="185">
        <f t="shared" ref="P78" si="28">O78-N78</f>
        <v>0</v>
      </c>
      <c r="Q78" s="40"/>
      <c r="R78" s="41"/>
      <c r="S78" s="194">
        <f t="shared" ref="S78" si="29">IF(ISBLANK(I78),0,S79+N78)</f>
        <v>0</v>
      </c>
      <c r="T78" s="195">
        <f t="shared" ref="T78" si="30">IF(ISBLANK(I78),S79,0)</f>
        <v>0</v>
      </c>
      <c r="U78" s="194">
        <f t="shared" ref="U78" si="31">IF(ISBLANK(I78),0,U79+O78)</f>
        <v>0</v>
      </c>
      <c r="V78" s="195">
        <f t="shared" ref="V78" si="32">IF(ISBLANK(I78),U79,0)</f>
        <v>0</v>
      </c>
      <c r="X78" s="39"/>
      <c r="Y78" s="42">
        <f t="shared" ref="Y78" si="33">IF(I78=0,0,X78/I78)</f>
        <v>0</v>
      </c>
    </row>
    <row r="79" spans="1:32" ht="12.75" customHeight="1" thickTop="1" thickBot="1">
      <c r="A79" s="45">
        <f>S83</f>
        <v>1.0001</v>
      </c>
      <c r="B79" s="3"/>
      <c r="C79" s="46"/>
      <c r="D79" s="47"/>
      <c r="E79" s="47"/>
      <c r="F79" s="48"/>
      <c r="G79" s="49" t="s">
        <v>64</v>
      </c>
      <c r="H79" s="50">
        <f>IF(ISBLANK(total),0,RESUMO!I26/total)</f>
        <v>0</v>
      </c>
      <c r="I79" s="51"/>
      <c r="J79" s="52" t="s">
        <v>65</v>
      </c>
      <c r="K79" s="53"/>
      <c r="L79" s="54">
        <f>IF(N79=0,0,N79/total)</f>
        <v>0.73211141386591005</v>
      </c>
      <c r="M79" s="55" t="s">
        <v>66</v>
      </c>
      <c r="N79" s="56">
        <f>SUM(N13:N78)</f>
        <v>945258.46999999974</v>
      </c>
      <c r="O79" s="285">
        <f>SUM(O13:O78)</f>
        <v>1291140.1900000004</v>
      </c>
      <c r="P79" s="282">
        <f>SUM(P13:P78)</f>
        <v>345881.72000000003</v>
      </c>
      <c r="Q79" s="57"/>
      <c r="R79" s="58"/>
      <c r="S79" s="196"/>
      <c r="T79" s="197">
        <f>SUM(T13:T78)</f>
        <v>945258.47</v>
      </c>
      <c r="U79" s="197"/>
      <c r="V79" s="198">
        <f>SUM(V13:V78)</f>
        <v>1291140.19</v>
      </c>
      <c r="Y79"/>
    </row>
    <row r="80" spans="1:32" ht="12.75" customHeight="1" thickTop="1">
      <c r="A80" s="2"/>
      <c r="B80" s="3"/>
      <c r="C80" s="59" t="s">
        <v>67</v>
      </c>
      <c r="D80" s="301"/>
      <c r="E80" s="302"/>
      <c r="F80" s="302"/>
      <c r="G80" s="60"/>
      <c r="H80" s="61"/>
      <c r="I80" s="61"/>
      <c r="J80" s="61"/>
      <c r="K80" s="62"/>
      <c r="L80" s="63"/>
      <c r="M80" s="64" t="s">
        <v>68</v>
      </c>
      <c r="N80" s="65"/>
      <c r="O80" s="283">
        <v>1291140.19</v>
      </c>
      <c r="P80" s="284"/>
      <c r="Q80" s="16"/>
      <c r="R80" s="66"/>
      <c r="S80" s="66"/>
      <c r="T80" s="67"/>
      <c r="U80"/>
      <c r="V80"/>
    </row>
    <row r="81" spans="1:25" ht="12.75" customHeight="1">
      <c r="A81" s="2"/>
      <c r="B81" s="3"/>
      <c r="C81" s="68"/>
      <c r="D81" s="303"/>
      <c r="E81" s="304"/>
      <c r="F81" s="304"/>
      <c r="G81" s="303"/>
      <c r="H81" s="303"/>
      <c r="I81" s="303"/>
      <c r="J81" s="304"/>
      <c r="K81" s="304"/>
      <c r="L81" s="69"/>
      <c r="M81" s="70" t="s">
        <v>69</v>
      </c>
      <c r="N81" s="71"/>
      <c r="O81" s="214">
        <f>RESUMO!M26</f>
        <v>945258.47</v>
      </c>
      <c r="P81" s="191"/>
      <c r="Q81" s="16"/>
      <c r="R81" s="72"/>
      <c r="S81" s="72"/>
      <c r="T81" s="73"/>
    </row>
    <row r="82" spans="1:25" ht="12.75" customHeight="1">
      <c r="A82" s="2"/>
      <c r="B82" s="3"/>
      <c r="C82" s="74"/>
      <c r="D82" s="75"/>
      <c r="E82" s="76"/>
      <c r="F82" s="76"/>
      <c r="G82" s="77"/>
      <c r="H82" s="76"/>
      <c r="I82" s="76"/>
      <c r="J82" s="76"/>
      <c r="K82" s="76"/>
      <c r="L82" s="78"/>
      <c r="M82" s="70" t="s">
        <v>70</v>
      </c>
      <c r="N82" s="79"/>
      <c r="O82" s="214">
        <f>RESUMO!O29</f>
        <v>451133.05000000005</v>
      </c>
      <c r="P82" s="191"/>
      <c r="Q82" s="16"/>
      <c r="R82" s="80" t="s">
        <v>71</v>
      </c>
      <c r="S82" s="81"/>
      <c r="T82" s="73"/>
    </row>
    <row r="83" spans="1:25" ht="12.75" customHeight="1" thickBot="1">
      <c r="A83" s="2"/>
      <c r="B83" s="3"/>
      <c r="C83" s="82"/>
      <c r="D83" s="83"/>
      <c r="E83" s="84"/>
      <c r="F83" s="84"/>
      <c r="G83" s="84"/>
      <c r="H83" s="84"/>
      <c r="I83" s="84"/>
      <c r="J83" s="84"/>
      <c r="K83" s="84"/>
      <c r="L83" s="85"/>
      <c r="M83" s="86" t="s">
        <v>72</v>
      </c>
      <c r="N83" s="87"/>
      <c r="O83" s="193">
        <f>O81-O82</f>
        <v>494125.41999999993</v>
      </c>
      <c r="P83" s="192"/>
      <c r="Q83" s="16"/>
      <c r="R83" s="88" t="s">
        <v>73</v>
      </c>
      <c r="S83" s="89">
        <f>SUM(K13:K78)</f>
        <v>1.0001</v>
      </c>
      <c r="T83" s="73"/>
    </row>
    <row r="84" spans="1:25" ht="13.5" thickTop="1">
      <c r="A84" s="108"/>
      <c r="B84" s="105"/>
      <c r="C84" s="90" t="s">
        <v>74</v>
      </c>
      <c r="D84" s="91"/>
      <c r="E84" s="92"/>
      <c r="F84" s="92"/>
      <c r="G84" s="92"/>
      <c r="H84" s="92"/>
      <c r="I84" s="92"/>
      <c r="J84" s="92"/>
      <c r="K84" s="92"/>
      <c r="L84" s="93"/>
      <c r="M84" s="266"/>
      <c r="N84" s="93"/>
      <c r="O84" s="93"/>
      <c r="P84" s="94"/>
      <c r="Q84" s="95"/>
      <c r="R84" s="269"/>
      <c r="S84" s="270"/>
      <c r="T84" s="271"/>
      <c r="U84"/>
      <c r="V84"/>
      <c r="W84"/>
      <c r="X84"/>
      <c r="Y84"/>
    </row>
    <row r="85" spans="1:25" ht="62.25" customHeight="1">
      <c r="A85" s="108"/>
      <c r="B85" s="105"/>
      <c r="C85" s="267"/>
      <c r="D85" s="272"/>
      <c r="E85" s="273"/>
      <c r="F85" s="273"/>
      <c r="G85" s="302"/>
      <c r="H85" s="273"/>
      <c r="I85" s="273"/>
      <c r="J85" s="273"/>
      <c r="K85" s="273"/>
      <c r="L85" s="302"/>
      <c r="M85" s="65"/>
      <c r="N85" s="273"/>
      <c r="O85" s="273"/>
      <c r="P85" s="268"/>
      <c r="Q85" s="95"/>
      <c r="R85" s="274"/>
      <c r="S85" s="275"/>
      <c r="T85" s="271"/>
      <c r="U85"/>
      <c r="V85"/>
      <c r="W85"/>
      <c r="X85"/>
      <c r="Y85"/>
    </row>
    <row r="86" spans="1:25" ht="48.75" customHeight="1" thickBot="1">
      <c r="A86" s="276"/>
      <c r="B86" s="277"/>
      <c r="C86" s="278"/>
      <c r="D86" s="309" t="s">
        <v>172</v>
      </c>
      <c r="E86" s="309"/>
      <c r="F86" s="309"/>
      <c r="G86" s="279"/>
      <c r="H86" s="309" t="s">
        <v>167</v>
      </c>
      <c r="I86" s="309"/>
      <c r="J86" s="309"/>
      <c r="K86" s="309"/>
      <c r="L86" s="280"/>
      <c r="M86" s="309" t="s">
        <v>168</v>
      </c>
      <c r="N86" s="309"/>
      <c r="O86" s="309"/>
      <c r="P86" s="96"/>
      <c r="Q86" s="97"/>
      <c r="R86" s="98"/>
      <c r="S86" s="275"/>
      <c r="T86" s="281"/>
      <c r="U86"/>
      <c r="V86"/>
      <c r="W86"/>
      <c r="X86"/>
      <c r="Y86"/>
    </row>
    <row r="87" spans="1:25">
      <c r="P87" s="99"/>
      <c r="Q87" s="99"/>
      <c r="R87"/>
      <c r="U87"/>
      <c r="V87"/>
    </row>
    <row r="88" spans="1:25">
      <c r="U88"/>
      <c r="V88"/>
    </row>
    <row r="89" spans="1:25">
      <c r="J89" s="100"/>
      <c r="U89"/>
      <c r="V89"/>
    </row>
    <row r="90" spans="1:25">
      <c r="U90"/>
      <c r="V90"/>
    </row>
    <row r="91" spans="1:25">
      <c r="U91"/>
      <c r="V91"/>
    </row>
    <row r="92" spans="1:25">
      <c r="U92"/>
      <c r="V92"/>
    </row>
    <row r="93" spans="1:25">
      <c r="U93"/>
      <c r="V93"/>
    </row>
    <row r="94" spans="1:25">
      <c r="U94"/>
      <c r="V94"/>
    </row>
    <row r="95" spans="1:25">
      <c r="U95"/>
      <c r="V95"/>
    </row>
    <row r="96" spans="1:25">
      <c r="U96"/>
      <c r="V96"/>
    </row>
    <row r="97" spans="21:22">
      <c r="U97"/>
      <c r="V97"/>
    </row>
    <row r="98" spans="21:22">
      <c r="U98"/>
      <c r="V98"/>
    </row>
    <row r="99" spans="21:22">
      <c r="U99"/>
      <c r="V99"/>
    </row>
    <row r="100" spans="21:22">
      <c r="U100"/>
      <c r="V100"/>
    </row>
    <row r="101" spans="21:22">
      <c r="U101"/>
      <c r="V101"/>
    </row>
    <row r="102" spans="21:22">
      <c r="U102"/>
      <c r="V102"/>
    </row>
    <row r="103" spans="21:22">
      <c r="U103"/>
      <c r="V103"/>
    </row>
    <row r="104" spans="21:22">
      <c r="U104"/>
      <c r="V104"/>
    </row>
    <row r="105" spans="21:22">
      <c r="U105"/>
      <c r="V105"/>
    </row>
    <row r="106" spans="21:22">
      <c r="U106"/>
      <c r="V106"/>
    </row>
    <row r="107" spans="21:22">
      <c r="U107"/>
      <c r="V107"/>
    </row>
    <row r="108" spans="21:22">
      <c r="U108"/>
      <c r="V108"/>
    </row>
    <row r="109" spans="21:22">
      <c r="U109"/>
      <c r="V109"/>
    </row>
    <row r="110" spans="21:22">
      <c r="U110"/>
      <c r="V110"/>
    </row>
    <row r="111" spans="21:22">
      <c r="U111"/>
      <c r="V111"/>
    </row>
    <row r="112" spans="21:22">
      <c r="U112"/>
      <c r="V112"/>
    </row>
    <row r="113" spans="21:22">
      <c r="U113"/>
      <c r="V113"/>
    </row>
    <row r="114" spans="21:22">
      <c r="U114"/>
      <c r="V114"/>
    </row>
    <row r="115" spans="21:22">
      <c r="U115"/>
      <c r="V115"/>
    </row>
    <row r="116" spans="21:22">
      <c r="U116"/>
      <c r="V116"/>
    </row>
    <row r="117" spans="21:22">
      <c r="U117"/>
      <c r="V117"/>
    </row>
    <row r="118" spans="21:22">
      <c r="U118"/>
      <c r="V118"/>
    </row>
    <row r="119" spans="21:22">
      <c r="U119"/>
      <c r="V119"/>
    </row>
    <row r="120" spans="21:22">
      <c r="U120"/>
      <c r="V120"/>
    </row>
    <row r="121" spans="21:22">
      <c r="U121"/>
      <c r="V121"/>
    </row>
    <row r="122" spans="21:22">
      <c r="U122"/>
      <c r="V122"/>
    </row>
    <row r="123" spans="21:22">
      <c r="U123"/>
      <c r="V123"/>
    </row>
    <row r="124" spans="21:22">
      <c r="U124"/>
      <c r="V124"/>
    </row>
    <row r="125" spans="21:22">
      <c r="U125"/>
      <c r="V125"/>
    </row>
  </sheetData>
  <mergeCells count="21">
    <mergeCell ref="O8:P8"/>
    <mergeCell ref="H9:K9"/>
    <mergeCell ref="L9:M9"/>
    <mergeCell ref="H10:K10"/>
    <mergeCell ref="L10:M10"/>
    <mergeCell ref="H86:K86"/>
    <mergeCell ref="M86:O86"/>
    <mergeCell ref="D86:F86"/>
    <mergeCell ref="C1:P3"/>
    <mergeCell ref="H4:K4"/>
    <mergeCell ref="L4:M4"/>
    <mergeCell ref="H5:K6"/>
    <mergeCell ref="L5:N5"/>
    <mergeCell ref="O5:P5"/>
    <mergeCell ref="L6:N6"/>
    <mergeCell ref="O6:P6"/>
    <mergeCell ref="H7:K7"/>
    <mergeCell ref="L7:N7"/>
    <mergeCell ref="O7:P7"/>
    <mergeCell ref="H8:K8"/>
    <mergeCell ref="L8:N8"/>
  </mergeCells>
  <phoneticPr fontId="0" type="noConversion"/>
  <printOptions horizontalCentered="1" verticalCentered="1" gridLines="1" gridLinesSet="0"/>
  <pageMargins left="0.19685039370078741" right="0.19685039370078741" top="0.59055118110236227" bottom="0.19685039370078741" header="0.31496062992125984" footer="0.31496062992125984"/>
  <pageSetup scale="67" fitToHeight="0" orientation="landscape" r:id="rId1"/>
  <headerFooter alignWithMargins="0">
    <oddHeader>&amp;C&amp;"Arial,Negrito"&amp;14&amp;F</oddHeader>
    <oddFooter>&amp;C&amp;"Arial,Negrito"&amp;12Página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110"/>
  <sheetViews>
    <sheetView showGridLines="0" showZeros="0" zoomScaleNormal="100" workbookViewId="0">
      <selection activeCell="O16" sqref="O16"/>
    </sheetView>
  </sheetViews>
  <sheetFormatPr defaultColWidth="8.42578125" defaultRowHeight="12.75"/>
  <cols>
    <col min="1" max="1" width="6.42578125" style="4" customWidth="1"/>
    <col min="2" max="2" width="7.140625" style="4" customWidth="1"/>
    <col min="3" max="3" width="1.140625" style="3" customWidth="1"/>
    <col min="4" max="4" width="17" style="3" customWidth="1"/>
    <col min="5" max="5" width="3.42578125" style="3" customWidth="1"/>
    <col min="6" max="6" width="15.5703125" style="4" customWidth="1"/>
    <col min="7" max="7" width="22" style="4" customWidth="1"/>
    <col min="8" max="8" width="9" style="4" customWidth="1"/>
    <col min="9" max="9" width="13.5703125" style="4" customWidth="1"/>
    <col min="10" max="10" width="9" style="4" customWidth="1"/>
    <col min="11" max="11" width="7" style="4" customWidth="1"/>
    <col min="12" max="12" width="9.5703125" style="4" customWidth="1"/>
    <col min="13" max="13" width="14" style="4" bestFit="1" customWidth="1"/>
    <col min="14" max="14" width="1.140625" style="3" customWidth="1"/>
    <col min="15" max="15" width="14.42578125" style="4" customWidth="1"/>
    <col min="16" max="16" width="13" style="4" customWidth="1"/>
    <col min="17" max="17" width="8.42578125" style="4" customWidth="1"/>
    <col min="18" max="18" width="13.42578125" style="4" customWidth="1"/>
    <col min="19" max="19" width="13.42578125" style="107" customWidth="1"/>
    <col min="20" max="20" width="13.42578125" style="4" customWidth="1"/>
    <col min="21" max="21" width="13.42578125" style="107" customWidth="1"/>
    <col min="22" max="16384" width="8.42578125" style="4"/>
  </cols>
  <sheetData>
    <row r="1" spans="1:21" ht="97.5" customHeight="1" thickBot="1">
      <c r="A1" s="322"/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4"/>
    </row>
    <row r="2" spans="1:21" ht="18">
      <c r="A2" s="101" t="s">
        <v>100</v>
      </c>
      <c r="B2" s="102"/>
      <c r="C2" s="102"/>
      <c r="D2" s="102"/>
      <c r="E2" s="102"/>
      <c r="F2" s="103"/>
      <c r="G2" s="103"/>
      <c r="H2" s="103"/>
      <c r="I2" s="103"/>
      <c r="J2" s="103"/>
      <c r="K2" s="103"/>
      <c r="L2" s="103"/>
      <c r="M2" s="104"/>
      <c r="N2" s="105"/>
      <c r="O2"/>
      <c r="P2"/>
      <c r="Q2"/>
      <c r="R2"/>
      <c r="S2" s="106"/>
      <c r="T2"/>
    </row>
    <row r="3" spans="1:21" ht="4.5" customHeight="1">
      <c r="A3" s="108"/>
      <c r="B3" s="105"/>
      <c r="C3" s="105"/>
      <c r="D3" s="105"/>
      <c r="E3" s="289"/>
      <c r="F3" s="105"/>
      <c r="G3" s="105"/>
      <c r="H3" s="105"/>
      <c r="I3" s="105"/>
      <c r="J3" s="105"/>
      <c r="K3" s="105"/>
      <c r="L3" s="105"/>
      <c r="M3" s="109"/>
      <c r="N3" s="105"/>
      <c r="O3"/>
      <c r="P3"/>
      <c r="Q3"/>
      <c r="R3"/>
      <c r="S3" s="106"/>
      <c r="T3"/>
    </row>
    <row r="4" spans="1:21" ht="12.75" customHeight="1">
      <c r="A4" s="110" t="s">
        <v>75</v>
      </c>
      <c r="B4" s="289"/>
      <c r="C4" s="290" t="s">
        <v>76</v>
      </c>
      <c r="D4" s="291" t="e">
        <f>MEDIÇÃO!#REF!</f>
        <v>#REF!</v>
      </c>
      <c r="E4" s="289"/>
      <c r="F4" s="289"/>
      <c r="G4" s="289"/>
      <c r="H4" s="105"/>
      <c r="I4" s="105"/>
      <c r="J4" s="292" t="s">
        <v>38</v>
      </c>
      <c r="K4" s="316" t="e">
        <f>MEDIÇÃO!#REF!</f>
        <v>#REF!</v>
      </c>
      <c r="L4" s="317"/>
      <c r="M4" s="109"/>
      <c r="N4" s="105"/>
      <c r="O4"/>
      <c r="P4"/>
      <c r="Q4"/>
      <c r="R4"/>
      <c r="S4" s="106"/>
      <c r="T4"/>
    </row>
    <row r="5" spans="1:21">
      <c r="A5" s="110" t="s">
        <v>105</v>
      </c>
      <c r="B5"/>
      <c r="C5" s="290"/>
      <c r="D5" s="291" t="e">
        <f>MEDIÇÃO!#REF!</f>
        <v>#REF!</v>
      </c>
      <c r="E5" s="289"/>
      <c r="F5" s="289"/>
      <c r="G5" s="289"/>
      <c r="H5" s="289"/>
      <c r="I5" s="105"/>
      <c r="J5" s="292" t="s">
        <v>104</v>
      </c>
      <c r="K5" s="318" t="e">
        <f>MEDIÇÃO!#REF!</f>
        <v>#REF!</v>
      </c>
      <c r="L5" s="318"/>
      <c r="M5" s="109"/>
      <c r="N5" s="105"/>
      <c r="O5"/>
      <c r="P5"/>
      <c r="Q5"/>
      <c r="R5"/>
      <c r="S5" s="106"/>
      <c r="T5"/>
    </row>
    <row r="6" spans="1:21">
      <c r="A6" s="110" t="s">
        <v>77</v>
      </c>
      <c r="B6" s="289"/>
      <c r="C6" s="290" t="s">
        <v>76</v>
      </c>
      <c r="D6" s="293"/>
      <c r="E6" s="290"/>
      <c r="F6" s="289"/>
      <c r="G6" s="289"/>
      <c r="H6" s="105"/>
      <c r="I6" s="112"/>
      <c r="J6" s="105"/>
      <c r="K6" s="105"/>
      <c r="L6" s="105"/>
      <c r="M6" s="111"/>
      <c r="N6" s="105"/>
      <c r="O6"/>
      <c r="P6"/>
      <c r="Q6"/>
      <c r="R6"/>
      <c r="S6" s="106"/>
      <c r="T6"/>
    </row>
    <row r="7" spans="1:21" ht="12" customHeight="1">
      <c r="A7" s="110"/>
      <c r="B7" s="289"/>
      <c r="C7" s="289"/>
      <c r="D7" s="290"/>
      <c r="E7" s="290"/>
      <c r="F7" s="294"/>
      <c r="G7" s="289"/>
      <c r="H7" s="105"/>
      <c r="I7" s="112"/>
      <c r="J7" s="105"/>
      <c r="K7" s="105"/>
      <c r="L7" s="105"/>
      <c r="M7" s="111"/>
      <c r="N7" s="113"/>
      <c r="O7"/>
      <c r="P7"/>
      <c r="Q7"/>
      <c r="R7"/>
      <c r="S7" s="106"/>
      <c r="T7"/>
    </row>
    <row r="8" spans="1:21">
      <c r="A8" s="110" t="s">
        <v>78</v>
      </c>
      <c r="B8" s="289"/>
      <c r="C8" s="289"/>
      <c r="D8" s="290"/>
      <c r="E8" s="290" t="s">
        <v>76</v>
      </c>
      <c r="F8" s="291" t="e">
        <f>MEDIÇÃO!#REF!</f>
        <v>#REF!</v>
      </c>
      <c r="G8" s="290"/>
      <c r="H8" s="105"/>
      <c r="I8" s="105"/>
      <c r="J8" s="105"/>
      <c r="K8" s="105"/>
      <c r="L8" s="105"/>
      <c r="M8" s="111"/>
      <c r="N8" s="114"/>
      <c r="O8"/>
      <c r="P8"/>
      <c r="Q8"/>
      <c r="R8"/>
      <c r="S8" s="106"/>
      <c r="T8"/>
    </row>
    <row r="9" spans="1:21">
      <c r="A9" s="110" t="s">
        <v>79</v>
      </c>
      <c r="B9" s="289"/>
      <c r="C9" s="289"/>
      <c r="D9" s="290"/>
      <c r="E9" s="290" t="s">
        <v>76</v>
      </c>
      <c r="F9" s="263" t="e">
        <f>MEDIÇÃO!#REF!</f>
        <v>#REF!</v>
      </c>
      <c r="G9" s="295" t="s">
        <v>8</v>
      </c>
      <c r="H9" s="264" t="e">
        <f>MEDIÇÃO!#REF!</f>
        <v>#REF!</v>
      </c>
      <c r="I9" s="7"/>
      <c r="J9" s="296" t="s">
        <v>7</v>
      </c>
      <c r="K9" s="316" t="e">
        <f>MEDIÇÃO!#REF!</f>
        <v>#REF!</v>
      </c>
      <c r="L9" s="317"/>
      <c r="M9" s="111"/>
      <c r="N9" s="114"/>
      <c r="O9"/>
      <c r="P9"/>
      <c r="Q9"/>
      <c r="R9"/>
      <c r="S9" s="106"/>
      <c r="T9"/>
    </row>
    <row r="10" spans="1:21">
      <c r="A10" s="110" t="s">
        <v>36</v>
      </c>
      <c r="B10" s="289"/>
      <c r="C10" s="289"/>
      <c r="D10" s="290"/>
      <c r="E10" s="290" t="s">
        <v>76</v>
      </c>
      <c r="F10" s="265">
        <f>MEDIÇÃO!total</f>
        <v>1291140.19</v>
      </c>
      <c r="G10" s="297"/>
      <c r="H10" s="105"/>
      <c r="J10" s="292" t="s">
        <v>8</v>
      </c>
      <c r="K10" s="318" t="e">
        <f>MEDIÇÃO!#REF!</f>
        <v>#REF!</v>
      </c>
      <c r="L10" s="318"/>
      <c r="M10" s="111"/>
      <c r="N10" s="105"/>
      <c r="O10"/>
      <c r="P10"/>
      <c r="Q10"/>
      <c r="R10"/>
      <c r="S10" s="106"/>
      <c r="T10"/>
    </row>
    <row r="11" spans="1:21" ht="13.5" thickBot="1">
      <c r="A11" s="110" t="s">
        <v>35</v>
      </c>
      <c r="B11" s="289"/>
      <c r="C11" s="290" t="s">
        <v>76</v>
      </c>
      <c r="D11" s="298" t="e">
        <f>MEDIÇÃO!#REF!</f>
        <v>#REF!</v>
      </c>
      <c r="E11" s="289"/>
      <c r="F11" s="289"/>
      <c r="G11" s="299"/>
      <c r="H11" s="299"/>
      <c r="I11" s="289"/>
      <c r="J11" s="105"/>
      <c r="K11" s="105"/>
      <c r="L11" s="105"/>
      <c r="M11" s="111"/>
      <c r="N11" s="105"/>
      <c r="O11"/>
      <c r="P11"/>
      <c r="Q11"/>
      <c r="R11"/>
      <c r="S11" s="106"/>
      <c r="T11"/>
    </row>
    <row r="12" spans="1:21" ht="15" customHeight="1" thickTop="1" thickBot="1">
      <c r="A12" s="110" t="s">
        <v>37</v>
      </c>
      <c r="B12" s="289"/>
      <c r="C12" s="290" t="s">
        <v>76</v>
      </c>
      <c r="D12" s="298" t="e">
        <f>MEDIÇÃO!#REF!</f>
        <v>#REF!</v>
      </c>
      <c r="E12" s="105"/>
      <c r="F12" s="105"/>
      <c r="G12" s="299"/>
      <c r="H12" s="299"/>
      <c r="I12" s="289"/>
      <c r="J12" s="105"/>
      <c r="K12" s="105"/>
      <c r="L12" s="105"/>
      <c r="M12" s="111"/>
      <c r="N12" s="105"/>
      <c r="O12" s="319" t="s">
        <v>2</v>
      </c>
      <c r="P12" s="310" t="s">
        <v>3</v>
      </c>
      <c r="Q12" s="311"/>
      <c r="R12" s="115" t="s">
        <v>45</v>
      </c>
      <c r="S12" s="115"/>
      <c r="T12" s="215"/>
      <c r="U12" s="216"/>
    </row>
    <row r="13" spans="1:21" ht="12.95" customHeight="1" thickTop="1">
      <c r="A13" s="118"/>
      <c r="B13" s="119"/>
      <c r="C13" s="217"/>
      <c r="D13" s="103"/>
      <c r="E13" s="103"/>
      <c r="F13" s="103"/>
      <c r="G13" s="120"/>
      <c r="H13" s="217"/>
      <c r="I13" s="120"/>
      <c r="J13" s="121"/>
      <c r="K13" s="122" t="s">
        <v>31</v>
      </c>
      <c r="L13" s="123"/>
      <c r="M13" s="124" t="s">
        <v>19</v>
      </c>
      <c r="N13" s="105"/>
      <c r="O13" s="320"/>
      <c r="P13" s="312"/>
      <c r="Q13" s="313"/>
      <c r="R13" s="239"/>
      <c r="S13" s="106"/>
      <c r="T13" s="116" t="s">
        <v>80</v>
      </c>
      <c r="U13" s="116" t="s">
        <v>81</v>
      </c>
    </row>
    <row r="14" spans="1:21" ht="12.95" customHeight="1">
      <c r="A14" s="226" t="s">
        <v>87</v>
      </c>
      <c r="B14" s="227" t="s">
        <v>32</v>
      </c>
      <c r="C14" s="225" t="s">
        <v>88</v>
      </c>
      <c r="D14" s="300"/>
      <c r="E14" s="300"/>
      <c r="F14" s="300"/>
      <c r="G14" s="224"/>
      <c r="H14" s="218" t="s">
        <v>82</v>
      </c>
      <c r="I14" s="219"/>
      <c r="J14" s="220" t="s">
        <v>83</v>
      </c>
      <c r="K14" s="221" t="s">
        <v>84</v>
      </c>
      <c r="L14" s="222"/>
      <c r="M14" s="202" t="s">
        <v>6</v>
      </c>
      <c r="N14" s="105"/>
      <c r="O14" s="320"/>
      <c r="P14" s="314"/>
      <c r="Q14" s="315"/>
      <c r="R14" s="106"/>
      <c r="S14" s="106"/>
      <c r="T14" s="117" t="s">
        <v>85</v>
      </c>
      <c r="U14" s="117" t="s">
        <v>86</v>
      </c>
    </row>
    <row r="15" spans="1:21" ht="12.95" customHeight="1" thickBot="1">
      <c r="A15" s="125"/>
      <c r="B15" s="126"/>
      <c r="C15" s="127"/>
      <c r="D15" s="128"/>
      <c r="E15" s="128"/>
      <c r="F15" s="129"/>
      <c r="G15" s="130"/>
      <c r="H15" s="223" t="s">
        <v>89</v>
      </c>
      <c r="I15" s="131" t="s">
        <v>90</v>
      </c>
      <c r="J15" s="132" t="s">
        <v>91</v>
      </c>
      <c r="K15" s="133" t="s">
        <v>92</v>
      </c>
      <c r="L15" s="134"/>
      <c r="M15" s="247" t="s">
        <v>93</v>
      </c>
      <c r="N15" s="135"/>
      <c r="O15" s="321"/>
      <c r="P15" s="245" t="s">
        <v>4</v>
      </c>
      <c r="Q15" s="240" t="s">
        <v>5</v>
      </c>
      <c r="R15" s="106"/>
      <c r="S15" s="246"/>
      <c r="T15" s="117" t="s">
        <v>94</v>
      </c>
      <c r="U15" s="136" t="s">
        <v>95</v>
      </c>
    </row>
    <row r="16" spans="1:21" ht="15" customHeight="1" thickTop="1">
      <c r="A16" s="137">
        <v>1</v>
      </c>
      <c r="B16" s="138">
        <f>IF(ISTEXT(VLOOKUP(A16,MEDIÇÃO!$C$13:$G$78,2,FALSE)),VLOOKUP(A16,MEDIÇÃO!$C$13:$G$78,2,FALSE),0)</f>
        <v>0</v>
      </c>
      <c r="C16" s="139" t="str">
        <f>IF(ISTEXT(VLOOKUP(A16,MEDIÇÃO!$C$13:$G$78,3,FALSE)),VLOOKUP(A16,MEDIÇÃO!$C$13:$G$78,3,FALSE),0)</f>
        <v>SERVIÇOS PRELIMINARES</v>
      </c>
      <c r="D16" s="140"/>
      <c r="E16" s="141"/>
      <c r="F16" s="141"/>
      <c r="G16" s="141"/>
      <c r="H16" s="142"/>
      <c r="I16" s="143">
        <f>ROUNDDOWN(H16*K16,2)</f>
        <v>0</v>
      </c>
      <c r="J16" s="144">
        <f t="shared" ref="J16:J25" si="0">IF(K16=0,0,M16/K16)</f>
        <v>1</v>
      </c>
      <c r="K16" s="145">
        <f>IF(ISNUMBER(C16),0,VLOOKUP(A16,MEDIÇÃO!$C$13:$V$78,20,FALSE))</f>
        <v>1871.89</v>
      </c>
      <c r="L16" s="146"/>
      <c r="M16" s="147">
        <f>IF(ISNUMBER(C16),0,IF(T16="OK",VLOOKUP(A16,MEDIÇÃO!$C$13:$AC$78,18,FALSE),IF(R14="ATRASO",O16,VLOOKUP(A16,MEDIÇÃO!$C$13:$AC$78,18,FALSE))))</f>
        <v>1871.89</v>
      </c>
      <c r="N16" s="148"/>
      <c r="O16" s="203">
        <v>1871.89</v>
      </c>
      <c r="P16" s="230">
        <f>M16-O16</f>
        <v>0</v>
      </c>
      <c r="Q16" s="231">
        <f>IF(K16=0,0,ROUND(P16/K16,4))</f>
        <v>0</v>
      </c>
      <c r="R16" s="244" t="str">
        <f t="shared" ref="R16:R25" si="1">IF(C16=0,0,IF(R14="ATRASO","ATRASO",IF(S16="X","ATRASO",IF(M16&lt;I16,"ATRASO","OK"))))</f>
        <v>OK</v>
      </c>
      <c r="S16" s="244" t="str">
        <f t="shared" ref="S16:S25" si="2">IF(C16=0,0,IF(R15="ATRASO","X",""))</f>
        <v/>
      </c>
      <c r="T16" s="244" t="s">
        <v>101</v>
      </c>
      <c r="U16" s="248" t="str">
        <f t="shared" ref="U16:U24" si="3">IF(C16=0,0,IF(J16&gt;H16+20%,IF(J17&lt;H17,"adiantado","normal"),"normal"))</f>
        <v>normal</v>
      </c>
    </row>
    <row r="17" spans="1:21" ht="15" customHeight="1">
      <c r="A17" s="137">
        <v>2</v>
      </c>
      <c r="B17" s="138">
        <f>IF(ISTEXT(VLOOKUP(A17,MEDIÇÃO!$C$13:$G$78,2,FALSE)),VLOOKUP(A17,MEDIÇÃO!$C$13:$G$78,2,FALSE),0)</f>
        <v>0</v>
      </c>
      <c r="C17" s="139" t="str">
        <f>IF(ISTEXT(VLOOKUP(A17,MEDIÇÃO!$C$13:$G$78,3,FALSE)),VLOOKUP(A17,MEDIÇÃO!$C$13:$G$78,3,FALSE),0)</f>
        <v>TERRAPLENAGEM</v>
      </c>
      <c r="D17" s="140"/>
      <c r="E17" s="140"/>
      <c r="F17" s="140"/>
      <c r="G17" s="141"/>
      <c r="H17" s="142"/>
      <c r="I17" s="143">
        <f t="shared" ref="I17:I25" si="4">ROUNDDOWN(H17*K17,2)</f>
        <v>0</v>
      </c>
      <c r="J17" s="144">
        <f t="shared" si="0"/>
        <v>1</v>
      </c>
      <c r="K17" s="145">
        <f>IF(ISNUMBER(C17),0,VLOOKUP(A17,MEDIÇÃO!$C$13:$V$78,20,FALSE))</f>
        <v>19408.800000000003</v>
      </c>
      <c r="L17" s="146"/>
      <c r="M17" s="147">
        <f>IF(ISNUMBER(C17),0,IF(T17="OK",VLOOKUP(A17,MEDIÇÃO!$C$13:$AC$78,18,FALSE),IF(R15="ATRASO",O17,VLOOKUP(A17,MEDIÇÃO!$C$13:$AC$78,18,FALSE))))</f>
        <v>19408.800000000003</v>
      </c>
      <c r="N17" s="148"/>
      <c r="O17" s="204">
        <v>19408.800000000003</v>
      </c>
      <c r="P17" s="229">
        <f t="shared" ref="P17:P25" si="5">M17-O17</f>
        <v>0</v>
      </c>
      <c r="Q17" s="232">
        <f t="shared" ref="Q17:Q25" si="6">IF(K17=0,0,ROUND(P17/K17,4))</f>
        <v>0</v>
      </c>
      <c r="R17" s="244" t="str">
        <f t="shared" si="1"/>
        <v>OK</v>
      </c>
      <c r="S17" s="244" t="str">
        <f t="shared" si="2"/>
        <v/>
      </c>
      <c r="T17" s="244" t="s">
        <v>101</v>
      </c>
      <c r="U17" s="244" t="str">
        <f t="shared" si="3"/>
        <v>normal</v>
      </c>
    </row>
    <row r="18" spans="1:21" ht="15" customHeight="1">
      <c r="A18" s="137">
        <v>3</v>
      </c>
      <c r="B18" s="138">
        <f>IF(ISTEXT(VLOOKUP(A18,MEDIÇÃO!$C$13:$G$78,2,FALSE)),VLOOKUP(A18,MEDIÇÃO!$C$13:$G$78,2,FALSE),0)</f>
        <v>0</v>
      </c>
      <c r="C18" s="139" t="str">
        <f>IF(ISTEXT(VLOOKUP(A18,MEDIÇÃO!$C$13:$G$78,3,FALSE)),VLOOKUP(A18,MEDIÇÃO!$C$13:$G$78,3,FALSE),0)</f>
        <v>BASE / SUB-BASE</v>
      </c>
      <c r="D18" s="141"/>
      <c r="E18" s="141"/>
      <c r="F18" s="141"/>
      <c r="G18" s="141"/>
      <c r="H18" s="142"/>
      <c r="I18" s="143">
        <f t="shared" si="4"/>
        <v>0</v>
      </c>
      <c r="J18" s="144">
        <f t="shared" si="0"/>
        <v>0.61275994491431496</v>
      </c>
      <c r="K18" s="145">
        <f>IF(ISNUMBER(C18),0,VLOOKUP(A18,MEDIÇÃO!$C$13:$V$78,20,FALSE))</f>
        <v>290478.37</v>
      </c>
      <c r="L18" s="146"/>
      <c r="M18" s="147">
        <f>IF(ISNUMBER(C18),0,IF(T18="OK",VLOOKUP(A18,MEDIÇÃO!$C$13:$AC$78,18,FALSE),IF(R16="ATRASO",O18,VLOOKUP(A18,MEDIÇÃO!$C$13:$AC$78,18,FALSE))))</f>
        <v>177993.51</v>
      </c>
      <c r="N18" s="148"/>
      <c r="O18" s="204">
        <v>177993.51</v>
      </c>
      <c r="P18" s="229">
        <f t="shared" si="5"/>
        <v>0</v>
      </c>
      <c r="Q18" s="232">
        <f t="shared" si="6"/>
        <v>0</v>
      </c>
      <c r="R18" s="244" t="str">
        <f t="shared" si="1"/>
        <v>OK</v>
      </c>
      <c r="S18" s="244" t="str">
        <f t="shared" si="2"/>
        <v/>
      </c>
      <c r="T18" s="244" t="s">
        <v>101</v>
      </c>
      <c r="U18" s="244" t="str">
        <f t="shared" si="3"/>
        <v>normal</v>
      </c>
    </row>
    <row r="19" spans="1:21" ht="15" customHeight="1">
      <c r="A19" s="137">
        <v>4</v>
      </c>
      <c r="B19" s="138">
        <f>IF(ISTEXT(VLOOKUP(A19,MEDIÇÃO!$C$13:$G$78,2,FALSE)),VLOOKUP(A19,MEDIÇÃO!$C$13:$G$78,2,FALSE),0)</f>
        <v>0</v>
      </c>
      <c r="C19" s="139" t="str">
        <f>IF(ISTEXT(VLOOKUP(A19,MEDIÇÃO!$C$13:$G$78,3,FALSE)),VLOOKUP(A19,MEDIÇÃO!$C$13:$G$78,3,FALSE),0)</f>
        <v>REVESTIMENTO</v>
      </c>
      <c r="D19" s="141"/>
      <c r="E19" s="141"/>
      <c r="F19" s="141"/>
      <c r="G19" s="141"/>
      <c r="H19" s="142"/>
      <c r="I19" s="143">
        <f t="shared" si="4"/>
        <v>0</v>
      </c>
      <c r="J19" s="144">
        <f t="shared" si="0"/>
        <v>0.95545951025562126</v>
      </c>
      <c r="K19" s="145">
        <f>IF(ISNUMBER(C19),0,VLOOKUP(A19,MEDIÇÃO!$C$13:$V$78,20,FALSE))</f>
        <v>461622.45</v>
      </c>
      <c r="L19" s="146"/>
      <c r="M19" s="147">
        <f>IF(ISNUMBER(C19),0,IF(T19="OK",VLOOKUP(A19,MEDIÇÃO!$C$13:$AC$78,18,FALSE),IF(R17="ATRASO",O19,VLOOKUP(A19,MEDIÇÃO!$C$13:$AC$78,18,FALSE))))</f>
        <v>441061.56</v>
      </c>
      <c r="N19" s="148"/>
      <c r="O19" s="204">
        <v>0</v>
      </c>
      <c r="P19" s="229">
        <f t="shared" si="5"/>
        <v>441061.56</v>
      </c>
      <c r="Q19" s="232">
        <f t="shared" si="6"/>
        <v>0.95550000000000002</v>
      </c>
      <c r="R19" s="244" t="str">
        <f t="shared" si="1"/>
        <v>OK</v>
      </c>
      <c r="S19" s="244" t="str">
        <f t="shared" si="2"/>
        <v/>
      </c>
      <c r="T19" s="244" t="s">
        <v>101</v>
      </c>
      <c r="U19" s="244" t="str">
        <f t="shared" si="3"/>
        <v>normal</v>
      </c>
    </row>
    <row r="20" spans="1:21" ht="15" customHeight="1">
      <c r="A20" s="137">
        <v>5</v>
      </c>
      <c r="B20" s="138">
        <f>IF(ISTEXT(VLOOKUP(A20,MEDIÇÃO!$C$13:$G$78,2,FALSE)),VLOOKUP(A20,MEDIÇÃO!$C$13:$G$78,2,FALSE),0)</f>
        <v>0</v>
      </c>
      <c r="C20" s="139" t="str">
        <f>IF(ISTEXT(VLOOKUP(A20,MEDIÇÃO!$C$13:$G$78,3,FALSE)),VLOOKUP(A20,MEDIÇÃO!$C$13:$G$78,3,FALSE),0)</f>
        <v>MEIO-FIO E SARJETA</v>
      </c>
      <c r="D20" s="141"/>
      <c r="E20" s="141"/>
      <c r="F20" s="141"/>
      <c r="G20" s="141"/>
      <c r="H20" s="142"/>
      <c r="I20" s="143">
        <f t="shared" si="4"/>
        <v>0</v>
      </c>
      <c r="J20" s="144">
        <f t="shared" si="0"/>
        <v>1</v>
      </c>
      <c r="K20" s="145">
        <f>IF(ISNUMBER(C20),0,VLOOKUP(A20,MEDIÇÃO!$C$13:$V$78,20,FALSE))</f>
        <v>58100.63</v>
      </c>
      <c r="L20" s="146"/>
      <c r="M20" s="147">
        <f>IF(ISNUMBER(C20),0,IF(T20="OK",VLOOKUP(A20,MEDIÇÃO!$C$13:$AC$78,18,FALSE),IF(R18="ATRASO",O20,VLOOKUP(A20,MEDIÇÃO!$C$13:$AC$78,18,FALSE))))</f>
        <v>58100.63</v>
      </c>
      <c r="N20" s="148"/>
      <c r="O20" s="204">
        <v>43873.51</v>
      </c>
      <c r="P20" s="229">
        <f t="shared" si="5"/>
        <v>14227.119999999995</v>
      </c>
      <c r="Q20" s="232">
        <f t="shared" si="6"/>
        <v>0.24490000000000001</v>
      </c>
      <c r="R20" s="244" t="str">
        <f t="shared" si="1"/>
        <v>OK</v>
      </c>
      <c r="S20" s="244" t="str">
        <f t="shared" si="2"/>
        <v/>
      </c>
      <c r="T20" s="244" t="s">
        <v>101</v>
      </c>
      <c r="U20" s="244" t="str">
        <f t="shared" si="3"/>
        <v>normal</v>
      </c>
    </row>
    <row r="21" spans="1:21" ht="15" customHeight="1">
      <c r="A21" s="137">
        <v>6</v>
      </c>
      <c r="B21" s="138">
        <f>IF(ISTEXT(VLOOKUP(A21,MEDIÇÃO!$C$13:$G$78,2,FALSE)),VLOOKUP(A21,MEDIÇÃO!$C$13:$G$78,2,FALSE),0)</f>
        <v>0</v>
      </c>
      <c r="C21" s="139" t="str">
        <f>IF(ISTEXT(VLOOKUP(A21,MEDIÇÃO!$C$13:$G$78,3,FALSE)),VLOOKUP(A21,MEDIÇÃO!$C$13:$G$78,3,FALSE),0)</f>
        <v>SERVIÇOS DE URBANIZAÇÃO</v>
      </c>
      <c r="D21" s="141"/>
      <c r="E21" s="141"/>
      <c r="F21" s="141"/>
      <c r="G21" s="141"/>
      <c r="H21" s="142"/>
      <c r="I21" s="143">
        <f t="shared" si="4"/>
        <v>0</v>
      </c>
      <c r="J21" s="144">
        <f t="shared" si="0"/>
        <v>0</v>
      </c>
      <c r="K21" s="145">
        <f>IF(ISNUMBER(C21),0,VLOOKUP(A21,MEDIÇÃO!$C$13:$V$78,20,FALSE))</f>
        <v>185276.52000000002</v>
      </c>
      <c r="L21" s="146"/>
      <c r="M21" s="147">
        <f>IF(ISNUMBER(C21),0,IF(T21="OK",VLOOKUP(A21,MEDIÇÃO!$C$13:$AC$78,18,FALSE),IF(R19="ATRASO",O21,VLOOKUP(A21,MEDIÇÃO!$C$13:$AC$78,18,FALSE))))</f>
        <v>0</v>
      </c>
      <c r="N21" s="148"/>
      <c r="O21" s="204">
        <v>0</v>
      </c>
      <c r="P21" s="229">
        <f t="shared" si="5"/>
        <v>0</v>
      </c>
      <c r="Q21" s="232">
        <f t="shared" si="6"/>
        <v>0</v>
      </c>
      <c r="R21" s="244" t="str">
        <f t="shared" si="1"/>
        <v>OK</v>
      </c>
      <c r="S21" s="244" t="str">
        <f t="shared" si="2"/>
        <v/>
      </c>
      <c r="T21" s="244" t="s">
        <v>101</v>
      </c>
      <c r="U21" s="244" t="str">
        <f t="shared" si="3"/>
        <v>normal</v>
      </c>
    </row>
    <row r="22" spans="1:21" ht="15" customHeight="1">
      <c r="A22" s="137">
        <v>7</v>
      </c>
      <c r="B22" s="138">
        <f>IF(ISTEXT(VLOOKUP(A22,MEDIÇÃO!$C$13:$G$78,2,FALSE)),VLOOKUP(A22,MEDIÇÃO!$C$13:$G$78,2,FALSE),0)</f>
        <v>0</v>
      </c>
      <c r="C22" s="139" t="str">
        <f>IF(ISTEXT(VLOOKUP(A22,MEDIÇÃO!$C$13:$G$78,3,FALSE)),VLOOKUP(A22,MEDIÇÃO!$C$13:$G$78,3,FALSE),0)</f>
        <v>SINALIZAÇÃO DE TRÂNSITO</v>
      </c>
      <c r="D22" s="141"/>
      <c r="E22" s="141"/>
      <c r="F22" s="141"/>
      <c r="G22" s="141"/>
      <c r="H22" s="142"/>
      <c r="I22" s="143">
        <f t="shared" si="4"/>
        <v>0</v>
      </c>
      <c r="J22" s="144">
        <f t="shared" si="0"/>
        <v>0</v>
      </c>
      <c r="K22" s="145">
        <f>IF(ISNUMBER(C22),0,VLOOKUP(A22,MEDIÇÃO!$C$13:$V$78,20,FALSE))</f>
        <v>17940.940000000002</v>
      </c>
      <c r="L22" s="146"/>
      <c r="M22" s="147">
        <f>IF(ISNUMBER(C22),0,IF(T22="OK",VLOOKUP(A22,MEDIÇÃO!$C$13:$AC$78,18,FALSE),IF(R20="ATRASO",O22,VLOOKUP(A22,MEDIÇÃO!$C$13:$AC$78,18,FALSE))))</f>
        <v>0</v>
      </c>
      <c r="N22" s="148"/>
      <c r="O22" s="204">
        <v>0</v>
      </c>
      <c r="P22" s="229">
        <f t="shared" si="5"/>
        <v>0</v>
      </c>
      <c r="Q22" s="232">
        <f t="shared" si="6"/>
        <v>0</v>
      </c>
      <c r="R22" s="244" t="str">
        <f t="shared" si="1"/>
        <v>OK</v>
      </c>
      <c r="S22" s="244" t="str">
        <f t="shared" si="2"/>
        <v/>
      </c>
      <c r="T22" s="244" t="s">
        <v>101</v>
      </c>
      <c r="U22" s="244" t="str">
        <f t="shared" si="3"/>
        <v>normal</v>
      </c>
    </row>
    <row r="23" spans="1:21" ht="15" customHeight="1">
      <c r="A23" s="137">
        <v>8</v>
      </c>
      <c r="B23" s="138">
        <f>IF(ISTEXT(VLOOKUP(A23,MEDIÇÃO!$C$13:$G$78,2,FALSE)),VLOOKUP(A23,MEDIÇÃO!$C$13:$G$78,2,FALSE),0)</f>
        <v>0</v>
      </c>
      <c r="C23" s="139" t="str">
        <f>IF(ISTEXT(VLOOKUP(A23,MEDIÇÃO!$C$13:$G$78,3,FALSE)),VLOOKUP(A23,MEDIÇÃO!$C$13:$G$78,3,FALSE),0)</f>
        <v>DRENAGEM</v>
      </c>
      <c r="D23" s="141"/>
      <c r="E23" s="141"/>
      <c r="F23" s="141"/>
      <c r="G23" s="141"/>
      <c r="H23" s="142"/>
      <c r="I23" s="143">
        <f t="shared" si="4"/>
        <v>0</v>
      </c>
      <c r="J23" s="144">
        <f t="shared" si="0"/>
        <v>0.96006134066779403</v>
      </c>
      <c r="K23" s="145">
        <f>IF(ISNUMBER(C23),0,VLOOKUP(A23,MEDIÇÃO!$C$13:$V$78,20,FALSE))</f>
        <v>240832.06999999992</v>
      </c>
      <c r="L23" s="146"/>
      <c r="M23" s="147">
        <f>IF(ISNUMBER(C23),0,IF(T23="OK",VLOOKUP(A23,MEDIÇÃO!$C$13:$AC$78,18,FALSE),IF(R21="ATRASO",O23,VLOOKUP(A23,MEDIÇÃO!$C$13:$AC$78,18,FALSE))))</f>
        <v>231213.55999999994</v>
      </c>
      <c r="N23" s="148"/>
      <c r="O23" s="205">
        <v>205736.06</v>
      </c>
      <c r="P23" s="229">
        <f t="shared" si="5"/>
        <v>25477.499999999942</v>
      </c>
      <c r="Q23" s="232">
        <f t="shared" si="6"/>
        <v>0.10580000000000001</v>
      </c>
      <c r="R23" s="244" t="str">
        <f t="shared" si="1"/>
        <v>OK</v>
      </c>
      <c r="S23" s="244" t="str">
        <f t="shared" si="2"/>
        <v/>
      </c>
      <c r="T23" s="244" t="s">
        <v>101</v>
      </c>
      <c r="U23" s="244" t="str">
        <f t="shared" si="3"/>
        <v>normal</v>
      </c>
    </row>
    <row r="24" spans="1:21" ht="15" customHeight="1">
      <c r="A24" s="137">
        <v>9</v>
      </c>
      <c r="B24" s="138">
        <f>IF(ISTEXT(VLOOKUP(A24,MEDIÇÃO!$C$13:$G$78,2,FALSE)),VLOOKUP(A24,MEDIÇÃO!$C$13:$G$78,2,FALSE),0)</f>
        <v>0</v>
      </c>
      <c r="C24" s="139" t="str">
        <f>IF(ISTEXT(VLOOKUP(A24,MEDIÇÃO!$C$13:$G$78,3,FALSE)),VLOOKUP(A24,MEDIÇÃO!$C$13:$G$78,3,FALSE),0)</f>
        <v>ENSAIOS TECNOLÓGICOS
(Os custos com mobilização e desmobilização de equipe e equipamentos para a extração de amostras para os ensaios tecnológicos, exceto da capa asfáltica, serão de responsabilidade da empresa executora da obra)</v>
      </c>
      <c r="D24" s="141"/>
      <c r="E24" s="141"/>
      <c r="F24" s="141"/>
      <c r="G24" s="141"/>
      <c r="H24" s="142"/>
      <c r="I24" s="143">
        <f t="shared" si="4"/>
        <v>0</v>
      </c>
      <c r="J24" s="144">
        <f t="shared" si="0"/>
        <v>1</v>
      </c>
      <c r="K24" s="145">
        <f>IF(ISNUMBER(C24),0,VLOOKUP(A24,MEDIÇÃO!$C$13:$V$78,20,FALSE))</f>
        <v>15608.52</v>
      </c>
      <c r="L24" s="146"/>
      <c r="M24" s="147">
        <f>IF(ISNUMBER(C24),0,IF(T24="OK",VLOOKUP(A24,MEDIÇÃO!$C$13:$AC$78,18,FALSE),IF(R22="ATRASO",O24,VLOOKUP(A24,MEDIÇÃO!$C$13:$AC$78,18,FALSE))))</f>
        <v>15608.52</v>
      </c>
      <c r="N24" s="148"/>
      <c r="O24" s="205">
        <v>2249.2799999999997</v>
      </c>
      <c r="P24" s="229">
        <f t="shared" si="5"/>
        <v>13359.240000000002</v>
      </c>
      <c r="Q24" s="232">
        <f t="shared" si="6"/>
        <v>0.85589999999999999</v>
      </c>
      <c r="R24" s="244" t="str">
        <f t="shared" si="1"/>
        <v>OK</v>
      </c>
      <c r="S24" s="244" t="str">
        <f t="shared" si="2"/>
        <v/>
      </c>
      <c r="T24" s="244" t="s">
        <v>101</v>
      </c>
      <c r="U24" s="244" t="str">
        <f t="shared" si="3"/>
        <v>normal</v>
      </c>
    </row>
    <row r="25" spans="1:21" ht="15" customHeight="1" thickBot="1">
      <c r="A25" s="137"/>
      <c r="B25" s="138">
        <f>IF(ISTEXT(VLOOKUP(A25,MEDIÇÃO!$C$13:$G$78,2,FALSE)),VLOOKUP(A25,MEDIÇÃO!$C$13:$G$78,2,FALSE),0)</f>
        <v>0</v>
      </c>
      <c r="C25" s="139">
        <f>IF(ISTEXT(VLOOKUP(A25,MEDIÇÃO!$C$13:$G$78,3,FALSE)),VLOOKUP(A25,MEDIÇÃO!$C$13:$G$78,3,FALSE),0)</f>
        <v>0</v>
      </c>
      <c r="D25" s="141"/>
      <c r="E25" s="141"/>
      <c r="F25" s="149"/>
      <c r="G25" s="141"/>
      <c r="H25" s="142"/>
      <c r="I25" s="143">
        <f t="shared" si="4"/>
        <v>0</v>
      </c>
      <c r="J25" s="144">
        <f t="shared" si="0"/>
        <v>0</v>
      </c>
      <c r="K25" s="145">
        <f>IF(ISNUMBER(C25),0,VLOOKUP(A25,MEDIÇÃO!$C$13:$V$78,20,FALSE))</f>
        <v>0</v>
      </c>
      <c r="L25" s="146"/>
      <c r="M25" s="147">
        <f>IF(ISNUMBER(C25),0,IF(T25="OK",VLOOKUP(A25,MEDIÇÃO!$C$13:$AC$78,18,FALSE),IF(R23="ATRASO",O25,VLOOKUP(A25,MEDIÇÃO!$C$13:$AC$78,18,FALSE))))</f>
        <v>0</v>
      </c>
      <c r="N25" s="148"/>
      <c r="O25" s="205">
        <v>0</v>
      </c>
      <c r="P25" s="229">
        <f t="shared" si="5"/>
        <v>0</v>
      </c>
      <c r="Q25" s="232">
        <f t="shared" si="6"/>
        <v>0</v>
      </c>
      <c r="R25" s="244">
        <f t="shared" si="1"/>
        <v>0</v>
      </c>
      <c r="S25" s="244">
        <f t="shared" si="2"/>
        <v>0</v>
      </c>
      <c r="T25" s="244" t="s">
        <v>101</v>
      </c>
      <c r="U25" s="244">
        <f>IF(C25=0,0,IF(J25&gt;H25+20%,IF(#REF!&lt;#REF!,"adiantado","normal"),"normal"))</f>
        <v>0</v>
      </c>
    </row>
    <row r="26" spans="1:21" ht="13.5" thickBot="1">
      <c r="A26" s="150"/>
      <c r="B26" s="103"/>
      <c r="C26" s="103"/>
      <c r="D26" s="103"/>
      <c r="E26" s="103"/>
      <c r="F26" s="151" t="s">
        <v>96</v>
      </c>
      <c r="G26" s="152"/>
      <c r="H26" s="153"/>
      <c r="I26" s="154">
        <f>SUM(I16:I25)</f>
        <v>0</v>
      </c>
      <c r="J26" s="155" t="s">
        <v>97</v>
      </c>
      <c r="K26" s="156"/>
      <c r="L26" s="153"/>
      <c r="M26" s="154">
        <f>SUM(M16:M25)</f>
        <v>945258.47</v>
      </c>
      <c r="N26" s="148"/>
      <c r="O26" s="206" t="str">
        <f>IF(M26&lt;I26,"ATRASO","OK")</f>
        <v>OK</v>
      </c>
      <c r="P26" s="233" t="s">
        <v>26</v>
      </c>
      <c r="Q26" s="234"/>
      <c r="R26" s="243"/>
      <c r="S26" s="112"/>
      <c r="T26" s="112"/>
      <c r="U26" s="249"/>
    </row>
    <row r="27" spans="1:21" ht="13.5" thickBot="1">
      <c r="A27" s="108"/>
      <c r="B27" s="105"/>
      <c r="C27" s="105"/>
      <c r="D27" s="105"/>
      <c r="E27" s="105"/>
      <c r="F27" s="157" t="s">
        <v>106</v>
      </c>
      <c r="G27" s="158"/>
      <c r="H27" s="159">
        <v>0</v>
      </c>
      <c r="I27" s="147">
        <f>H27*I26</f>
        <v>0</v>
      </c>
      <c r="J27" s="160" t="s">
        <v>106</v>
      </c>
      <c r="K27" s="161"/>
      <c r="L27" s="162">
        <v>0</v>
      </c>
      <c r="M27" s="147">
        <f>L27*M26</f>
        <v>0</v>
      </c>
      <c r="N27" s="148"/>
      <c r="O27" s="207" t="s">
        <v>20</v>
      </c>
      <c r="P27" s="235" t="s">
        <v>27</v>
      </c>
      <c r="Q27" s="236"/>
      <c r="R27" s="210" t="s">
        <v>29</v>
      </c>
      <c r="S27" s="211"/>
      <c r="T27" s="211"/>
      <c r="U27" s="250"/>
    </row>
    <row r="28" spans="1:21">
      <c r="A28" s="108"/>
      <c r="B28" s="105"/>
      <c r="C28" s="105"/>
      <c r="D28" s="105"/>
      <c r="E28" s="105"/>
      <c r="F28" s="157" t="s">
        <v>107</v>
      </c>
      <c r="G28" s="158"/>
      <c r="H28" s="163">
        <f>L28</f>
        <v>0</v>
      </c>
      <c r="I28" s="164">
        <f>H28*I26</f>
        <v>0</v>
      </c>
      <c r="J28" s="165" t="s">
        <v>107</v>
      </c>
      <c r="K28" s="158"/>
      <c r="L28" s="166"/>
      <c r="M28" s="164">
        <f>L28*M26</f>
        <v>0</v>
      </c>
      <c r="N28" s="148"/>
      <c r="O28" s="208" t="s">
        <v>21</v>
      </c>
      <c r="P28" s="235" t="s">
        <v>28</v>
      </c>
      <c r="Q28" s="236"/>
      <c r="R28" s="212" t="s">
        <v>30</v>
      </c>
      <c r="S28" s="213" t="s">
        <v>98</v>
      </c>
      <c r="T28" s="252" t="s">
        <v>99</v>
      </c>
      <c r="U28" s="250"/>
    </row>
    <row r="29" spans="1:21" ht="13.5" thickBot="1">
      <c r="A29" s="108"/>
      <c r="B29" s="105"/>
      <c r="C29" s="105"/>
      <c r="D29" s="105"/>
      <c r="E29" s="105"/>
      <c r="F29" s="254" t="s">
        <v>108</v>
      </c>
      <c r="G29" s="255"/>
      <c r="H29" s="159">
        <v>1</v>
      </c>
      <c r="I29" s="164">
        <f>IF(H27+H28+H29&lt;&gt;1,"&lt;&lt;erro",I26*H29)</f>
        <v>0</v>
      </c>
      <c r="J29" s="256" t="s">
        <v>108</v>
      </c>
      <c r="K29" s="257"/>
      <c r="L29" s="162">
        <v>1</v>
      </c>
      <c r="M29" s="164">
        <f>IF(L27+L28+L29&lt;&gt;1,"&lt;&lt;erro",M26*L29)</f>
        <v>945258.47</v>
      </c>
      <c r="N29" s="148"/>
      <c r="O29" s="209">
        <f>SUM(O16:O25)</f>
        <v>451133.05000000005</v>
      </c>
      <c r="P29" s="237">
        <f>SUM(P16:P25)</f>
        <v>494125.41999999993</v>
      </c>
      <c r="Q29" s="238"/>
      <c r="R29" s="241">
        <f>SUM(K16:K25)</f>
        <v>1291140.19</v>
      </c>
      <c r="S29" s="242">
        <f>MEDIÇÃO!T79</f>
        <v>945258.47</v>
      </c>
      <c r="T29" s="253">
        <f>M26</f>
        <v>945258.47</v>
      </c>
      <c r="U29" s="251"/>
    </row>
    <row r="30" spans="1:21" ht="2.1" customHeight="1" thickBot="1">
      <c r="A30" s="150"/>
      <c r="B30" s="103"/>
      <c r="C30" s="103"/>
      <c r="D30" s="103"/>
      <c r="E30" s="103"/>
      <c r="F30" s="103"/>
      <c r="G30" s="103"/>
      <c r="H30" s="258"/>
      <c r="I30" s="258"/>
      <c r="J30" s="258"/>
      <c r="K30" s="259"/>
      <c r="L30" s="259"/>
      <c r="M30" s="260"/>
      <c r="N30" s="148"/>
      <c r="O30"/>
      <c r="P30"/>
      <c r="Q30"/>
      <c r="R30"/>
      <c r="S30" s="106"/>
      <c r="T30" s="169"/>
    </row>
    <row r="31" spans="1:21" ht="18.75" customHeight="1">
      <c r="A31" s="150"/>
      <c r="B31" s="170" t="s">
        <v>103</v>
      </c>
      <c r="C31" s="103"/>
      <c r="D31" s="103"/>
      <c r="E31" s="103"/>
      <c r="F31" s="103"/>
      <c r="G31" s="103"/>
      <c r="H31" s="287"/>
      <c r="I31" s="288">
        <f>MEDIÇÃO!O83</f>
        <v>494125.41999999993</v>
      </c>
      <c r="J31" s="171"/>
      <c r="K31" s="339" t="s">
        <v>178</v>
      </c>
      <c r="L31" s="339"/>
      <c r="M31" s="340"/>
      <c r="N31" s="148"/>
      <c r="O31"/>
      <c r="P31"/>
      <c r="Q31"/>
      <c r="R31"/>
      <c r="S31" s="106"/>
      <c r="T31"/>
    </row>
    <row r="32" spans="1:21" ht="18.75" customHeight="1">
      <c r="A32" s="108"/>
      <c r="B32" s="338" t="s">
        <v>179</v>
      </c>
      <c r="C32" s="338"/>
      <c r="D32" s="338"/>
      <c r="E32" s="338"/>
      <c r="F32" s="338"/>
      <c r="G32" s="338"/>
      <c r="H32" s="305"/>
      <c r="I32" s="305"/>
      <c r="J32" s="305"/>
      <c r="K32" s="305"/>
      <c r="L32" s="305"/>
      <c r="M32" s="306"/>
      <c r="N32" s="148"/>
      <c r="O32"/>
      <c r="P32"/>
      <c r="Q32"/>
      <c r="R32"/>
      <c r="S32" s="106"/>
      <c r="T32"/>
    </row>
    <row r="33" spans="1:20" ht="3.95" customHeight="1">
      <c r="A33" s="108"/>
      <c r="B33" s="105"/>
      <c r="C33" s="105"/>
      <c r="D33" s="105"/>
      <c r="E33" s="105"/>
      <c r="F33" s="105"/>
      <c r="G33" s="105"/>
      <c r="H33" s="167"/>
      <c r="I33" s="167"/>
      <c r="J33" s="167"/>
      <c r="K33" s="148"/>
      <c r="L33" s="148"/>
      <c r="M33" s="168"/>
      <c r="N33" s="148"/>
      <c r="O33"/>
      <c r="P33"/>
      <c r="Q33"/>
      <c r="R33"/>
      <c r="S33" s="106"/>
      <c r="T33"/>
    </row>
    <row r="34" spans="1:20" ht="15.75" customHeight="1">
      <c r="A34" s="108" t="s">
        <v>0</v>
      </c>
      <c r="B34" s="105"/>
      <c r="C34" s="105"/>
      <c r="D34" s="105"/>
      <c r="E34" s="105"/>
      <c r="F34" s="105"/>
      <c r="G34" s="105"/>
      <c r="H34" s="167"/>
      <c r="I34" s="167"/>
      <c r="J34" s="167"/>
      <c r="K34" s="148"/>
      <c r="L34" s="148"/>
      <c r="M34" s="168"/>
      <c r="N34" s="148"/>
      <c r="O34"/>
      <c r="P34"/>
      <c r="Q34"/>
      <c r="R34"/>
      <c r="S34" s="106"/>
      <c r="T34"/>
    </row>
    <row r="35" spans="1:20" ht="15.75" customHeight="1">
      <c r="A35" s="108" t="s">
        <v>1</v>
      </c>
      <c r="B35" s="105"/>
      <c r="C35" s="105"/>
      <c r="D35" s="105"/>
      <c r="E35" s="105"/>
      <c r="F35" s="105"/>
      <c r="G35" s="105"/>
      <c r="H35" s="167"/>
      <c r="I35" s="167"/>
      <c r="J35" s="167"/>
      <c r="K35" s="148"/>
      <c r="L35" s="148"/>
      <c r="M35" s="168"/>
      <c r="N35" s="148"/>
      <c r="O35"/>
      <c r="P35"/>
      <c r="Q35"/>
      <c r="R35"/>
      <c r="S35" s="106"/>
      <c r="T35"/>
    </row>
    <row r="36" spans="1:20" ht="27.75" customHeight="1">
      <c r="A36" s="325" t="s">
        <v>169</v>
      </c>
      <c r="B36" s="326"/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7"/>
      <c r="N36" s="148"/>
      <c r="O36"/>
      <c r="P36"/>
      <c r="Q36"/>
      <c r="R36"/>
      <c r="S36" s="106"/>
      <c r="T36"/>
    </row>
    <row r="37" spans="1:20" ht="19.5" customHeight="1">
      <c r="A37" s="328" t="s">
        <v>170</v>
      </c>
      <c r="B37" s="329"/>
      <c r="C37" s="329"/>
      <c r="D37" s="329"/>
      <c r="E37" s="329"/>
      <c r="F37" s="329"/>
      <c r="G37" s="329"/>
      <c r="H37" s="329"/>
      <c r="I37" s="329"/>
      <c r="J37" s="329"/>
      <c r="K37" s="329"/>
      <c r="L37" s="329"/>
      <c r="M37" s="330"/>
      <c r="N37" s="148"/>
      <c r="O37"/>
      <c r="P37"/>
      <c r="Q37"/>
      <c r="R37"/>
      <c r="S37" s="106"/>
      <c r="T37"/>
    </row>
    <row r="38" spans="1:20" ht="19.5" customHeight="1">
      <c r="A38" s="331" t="s">
        <v>171</v>
      </c>
      <c r="B38" s="332"/>
      <c r="C38" s="332"/>
      <c r="D38" s="332"/>
      <c r="E38" s="332"/>
      <c r="F38" s="332"/>
      <c r="G38" s="332"/>
      <c r="H38" s="332"/>
      <c r="I38" s="332"/>
      <c r="J38" s="332"/>
      <c r="K38" s="332"/>
      <c r="L38" s="332"/>
      <c r="M38" s="333"/>
      <c r="N38" s="148"/>
      <c r="O38"/>
      <c r="P38"/>
      <c r="Q38"/>
      <c r="R38"/>
      <c r="S38" s="106"/>
      <c r="T38"/>
    </row>
    <row r="39" spans="1:20">
      <c r="A39" s="108"/>
      <c r="B39" s="105"/>
      <c r="C39" s="105"/>
      <c r="D39" s="105"/>
      <c r="E39" s="105"/>
      <c r="F39" s="105"/>
      <c r="G39" s="105"/>
      <c r="H39" s="167"/>
      <c r="I39" s="167"/>
      <c r="J39" s="167"/>
      <c r="K39" s="148"/>
      <c r="L39" s="148"/>
      <c r="M39" s="168"/>
      <c r="N39" s="148"/>
      <c r="O39"/>
      <c r="P39"/>
      <c r="Q39"/>
      <c r="R39"/>
      <c r="S39" s="106"/>
      <c r="T39"/>
    </row>
    <row r="40" spans="1:20" ht="70.5" customHeight="1" thickBot="1">
      <c r="A40" s="261"/>
      <c r="B40" s="172"/>
      <c r="C40" s="172"/>
      <c r="D40" s="172"/>
      <c r="E40" s="167"/>
      <c r="F40" s="172"/>
      <c r="G40" s="172"/>
      <c r="H40" s="148"/>
      <c r="I40" s="172"/>
      <c r="J40" s="172"/>
      <c r="K40" s="172"/>
      <c r="L40" s="172"/>
      <c r="M40" s="262"/>
      <c r="N40" s="148"/>
      <c r="O40"/>
      <c r="P40"/>
      <c r="Q40"/>
      <c r="R40"/>
      <c r="S40" s="106"/>
      <c r="T40"/>
    </row>
    <row r="41" spans="1:20" ht="40.5" customHeight="1" thickBot="1">
      <c r="A41" s="334" t="str">
        <f>MEDIÇÃO!D86</f>
        <v>Progresso Engenharia K M Ltda
Engº. Mauricio Zeni Kurmann                 CREA: 138.322/D-PR</v>
      </c>
      <c r="B41" s="335"/>
      <c r="C41" s="335"/>
      <c r="D41" s="335"/>
      <c r="E41" s="335"/>
      <c r="F41" s="336" t="str">
        <f>MEDIÇÃO!H86</f>
        <v>Prefeitura Municipal de Mandirituba
Engº. Carlos Eduardo de Andrade                                     CREA: 178.633/D-PR</v>
      </c>
      <c r="G41" s="336"/>
      <c r="H41" s="172"/>
      <c r="I41" s="337" t="str">
        <f>MEDIÇÃO!M86</f>
        <v>Prefeito Municipal
Luis Antonio Biscaia</v>
      </c>
      <c r="J41" s="337"/>
      <c r="K41" s="337"/>
      <c r="L41" s="337"/>
      <c r="M41" s="173"/>
      <c r="N41" s="148"/>
      <c r="O41"/>
      <c r="P41"/>
      <c r="Q41"/>
      <c r="R41"/>
      <c r="S41" s="106"/>
      <c r="T41"/>
    </row>
    <row r="42" spans="1:20">
      <c r="H42" s="174"/>
      <c r="I42" s="174"/>
      <c r="J42" s="174"/>
      <c r="K42" s="175"/>
      <c r="L42" s="175"/>
      <c r="M42" s="175"/>
      <c r="N42" s="176"/>
    </row>
    <row r="43" spans="1:20">
      <c r="H43" s="174"/>
      <c r="I43" s="174"/>
      <c r="J43" s="174"/>
      <c r="K43" s="175"/>
      <c r="L43" s="175"/>
      <c r="M43" s="175"/>
      <c r="N43" s="176"/>
    </row>
    <row r="44" spans="1:20">
      <c r="H44" s="174"/>
      <c r="I44" s="174"/>
      <c r="J44" s="174"/>
      <c r="K44" s="175"/>
      <c r="L44" s="175"/>
      <c r="M44" s="175"/>
      <c r="N44" s="176"/>
    </row>
    <row r="45" spans="1:20">
      <c r="H45" s="174"/>
      <c r="I45" s="174"/>
      <c r="J45" s="174"/>
      <c r="K45" s="175"/>
      <c r="L45" s="175"/>
      <c r="M45" s="175"/>
      <c r="N45" s="176"/>
    </row>
    <row r="46" spans="1:20">
      <c r="H46" s="174"/>
      <c r="I46" s="174"/>
      <c r="J46" s="174"/>
      <c r="K46" s="175"/>
      <c r="L46" s="175"/>
      <c r="M46" s="175"/>
      <c r="N46" s="176"/>
    </row>
    <row r="47" spans="1:20">
      <c r="H47" s="174"/>
      <c r="I47" s="174"/>
      <c r="J47" s="174"/>
      <c r="K47" s="175"/>
      <c r="L47" s="175"/>
      <c r="M47" s="175"/>
      <c r="N47" s="176"/>
    </row>
    <row r="48" spans="1:20">
      <c r="H48" s="174"/>
      <c r="I48" s="174"/>
      <c r="J48" s="174"/>
      <c r="K48" s="175"/>
      <c r="L48" s="175"/>
      <c r="M48" s="175"/>
      <c r="N48" s="176"/>
    </row>
    <row r="49" spans="8:14">
      <c r="H49" s="174"/>
      <c r="I49" s="174"/>
      <c r="J49" s="174"/>
      <c r="K49" s="175"/>
      <c r="L49" s="175"/>
      <c r="M49" s="175"/>
      <c r="N49" s="176"/>
    </row>
    <row r="50" spans="8:14">
      <c r="H50" s="174"/>
      <c r="I50" s="174"/>
      <c r="J50" s="174"/>
      <c r="K50" s="175"/>
      <c r="L50" s="175"/>
      <c r="M50" s="175"/>
      <c r="N50" s="176"/>
    </row>
    <row r="51" spans="8:14">
      <c r="H51" s="174"/>
      <c r="I51" s="174"/>
      <c r="J51" s="174"/>
      <c r="K51" s="175"/>
      <c r="L51" s="175"/>
      <c r="M51" s="175"/>
      <c r="N51" s="176"/>
    </row>
    <row r="52" spans="8:14">
      <c r="H52" s="174"/>
      <c r="I52" s="174"/>
      <c r="J52" s="174"/>
      <c r="K52" s="175"/>
      <c r="L52" s="175"/>
      <c r="M52" s="175"/>
      <c r="N52" s="176"/>
    </row>
    <row r="53" spans="8:14">
      <c r="H53" s="174"/>
      <c r="I53" s="174"/>
      <c r="J53" s="174"/>
      <c r="K53" s="175"/>
      <c r="L53" s="175"/>
      <c r="M53" s="175"/>
      <c r="N53" s="176"/>
    </row>
    <row r="54" spans="8:14">
      <c r="H54" s="174"/>
      <c r="I54" s="174"/>
      <c r="J54" s="174"/>
      <c r="K54" s="175"/>
      <c r="L54" s="175"/>
      <c r="M54" s="175"/>
      <c r="N54" s="176"/>
    </row>
    <row r="55" spans="8:14">
      <c r="H55" s="174"/>
      <c r="I55" s="174"/>
      <c r="J55" s="174"/>
    </row>
    <row r="56" spans="8:14">
      <c r="H56" s="174"/>
      <c r="I56" s="174"/>
      <c r="J56" s="174"/>
    </row>
    <row r="57" spans="8:14">
      <c r="H57" s="174"/>
      <c r="I57" s="174"/>
      <c r="J57" s="174"/>
    </row>
    <row r="58" spans="8:14">
      <c r="H58" s="174"/>
      <c r="I58" s="174"/>
      <c r="J58" s="174"/>
    </row>
    <row r="59" spans="8:14">
      <c r="H59" s="174"/>
      <c r="I59" s="174"/>
      <c r="J59" s="174"/>
    </row>
    <row r="60" spans="8:14">
      <c r="H60" s="174"/>
      <c r="I60" s="174"/>
      <c r="J60" s="174"/>
    </row>
    <row r="61" spans="8:14">
      <c r="H61" s="174"/>
      <c r="I61" s="174"/>
      <c r="J61" s="174"/>
    </row>
    <row r="62" spans="8:14">
      <c r="H62" s="174"/>
      <c r="I62" s="174"/>
      <c r="J62" s="174"/>
    </row>
    <row r="63" spans="8:14">
      <c r="H63" s="174"/>
      <c r="I63" s="174"/>
      <c r="J63" s="174"/>
    </row>
    <row r="64" spans="8:14">
      <c r="H64" s="174"/>
      <c r="I64" s="174"/>
      <c r="J64" s="174"/>
    </row>
    <row r="65" spans="8:10">
      <c r="H65" s="174"/>
      <c r="I65" s="174"/>
      <c r="J65" s="174"/>
    </row>
    <row r="66" spans="8:10">
      <c r="H66" s="174"/>
      <c r="I66" s="174"/>
      <c r="J66" s="174"/>
    </row>
    <row r="67" spans="8:10">
      <c r="H67" s="174"/>
      <c r="I67" s="174"/>
      <c r="J67" s="174"/>
    </row>
    <row r="68" spans="8:10">
      <c r="H68" s="174"/>
      <c r="I68" s="174"/>
      <c r="J68" s="174"/>
    </row>
    <row r="69" spans="8:10">
      <c r="H69" s="174"/>
      <c r="I69" s="174"/>
      <c r="J69" s="174"/>
    </row>
    <row r="70" spans="8:10">
      <c r="H70" s="174"/>
      <c r="I70" s="174"/>
      <c r="J70" s="174"/>
    </row>
    <row r="71" spans="8:10">
      <c r="H71" s="174"/>
      <c r="I71" s="174"/>
      <c r="J71" s="174"/>
    </row>
    <row r="72" spans="8:10">
      <c r="H72" s="174"/>
      <c r="I72" s="174"/>
      <c r="J72" s="174"/>
    </row>
    <row r="73" spans="8:10">
      <c r="H73" s="174"/>
      <c r="I73" s="174"/>
      <c r="J73" s="174"/>
    </row>
    <row r="74" spans="8:10">
      <c r="H74" s="174"/>
      <c r="I74" s="174"/>
      <c r="J74" s="174"/>
    </row>
    <row r="75" spans="8:10">
      <c r="H75" s="174"/>
      <c r="I75" s="174"/>
      <c r="J75" s="174"/>
    </row>
    <row r="76" spans="8:10">
      <c r="H76" s="174"/>
      <c r="I76" s="174"/>
      <c r="J76" s="174"/>
    </row>
    <row r="77" spans="8:10">
      <c r="H77" s="174"/>
      <c r="I77" s="174"/>
      <c r="J77" s="174"/>
    </row>
    <row r="78" spans="8:10">
      <c r="H78" s="174"/>
      <c r="I78" s="174"/>
      <c r="J78" s="174"/>
    </row>
    <row r="79" spans="8:10">
      <c r="H79" s="174"/>
      <c r="I79" s="174"/>
      <c r="J79" s="174"/>
    </row>
    <row r="80" spans="8:10">
      <c r="H80" s="174"/>
      <c r="I80" s="174"/>
      <c r="J80" s="174"/>
    </row>
    <row r="81" spans="8:10">
      <c r="H81" s="174"/>
      <c r="I81" s="174"/>
      <c r="J81" s="174"/>
    </row>
    <row r="82" spans="8:10">
      <c r="H82" s="174"/>
      <c r="I82" s="174"/>
      <c r="J82" s="174"/>
    </row>
    <row r="83" spans="8:10">
      <c r="H83" s="174"/>
      <c r="I83" s="174"/>
      <c r="J83" s="174"/>
    </row>
    <row r="84" spans="8:10">
      <c r="H84" s="174"/>
      <c r="I84" s="174"/>
      <c r="J84" s="174"/>
    </row>
    <row r="85" spans="8:10">
      <c r="H85" s="174"/>
      <c r="I85" s="174"/>
      <c r="J85" s="174"/>
    </row>
    <row r="86" spans="8:10">
      <c r="H86" s="174"/>
      <c r="I86" s="174"/>
      <c r="J86" s="174"/>
    </row>
    <row r="87" spans="8:10">
      <c r="H87" s="174"/>
      <c r="I87" s="174"/>
      <c r="J87" s="174"/>
    </row>
    <row r="88" spans="8:10">
      <c r="H88" s="174"/>
      <c r="I88" s="174"/>
      <c r="J88" s="174"/>
    </row>
    <row r="89" spans="8:10">
      <c r="H89" s="174"/>
      <c r="I89" s="174"/>
      <c r="J89" s="174"/>
    </row>
    <row r="90" spans="8:10">
      <c r="H90" s="174"/>
      <c r="I90" s="174"/>
      <c r="J90" s="174"/>
    </row>
    <row r="91" spans="8:10">
      <c r="H91" s="174"/>
      <c r="I91" s="174"/>
      <c r="J91" s="174"/>
    </row>
    <row r="92" spans="8:10">
      <c r="H92" s="174"/>
      <c r="I92" s="174"/>
      <c r="J92" s="174"/>
    </row>
    <row r="93" spans="8:10">
      <c r="H93" s="174"/>
      <c r="I93" s="174"/>
      <c r="J93" s="174"/>
    </row>
    <row r="94" spans="8:10">
      <c r="H94" s="174"/>
      <c r="I94" s="174"/>
      <c r="J94" s="174"/>
    </row>
    <row r="95" spans="8:10">
      <c r="H95" s="174"/>
      <c r="I95" s="174"/>
      <c r="J95" s="174"/>
    </row>
    <row r="96" spans="8:10">
      <c r="H96" s="174"/>
      <c r="I96" s="174"/>
      <c r="J96" s="174"/>
    </row>
    <row r="97" spans="8:10">
      <c r="H97" s="174"/>
      <c r="I97" s="174"/>
      <c r="J97" s="174"/>
    </row>
    <row r="98" spans="8:10">
      <c r="H98" s="174"/>
      <c r="I98" s="174"/>
      <c r="J98" s="174"/>
    </row>
    <row r="99" spans="8:10">
      <c r="H99" s="174"/>
      <c r="I99" s="174"/>
      <c r="J99" s="174"/>
    </row>
    <row r="100" spans="8:10">
      <c r="H100" s="174"/>
      <c r="I100" s="174"/>
      <c r="J100" s="174"/>
    </row>
    <row r="101" spans="8:10">
      <c r="H101" s="174"/>
      <c r="I101" s="174"/>
      <c r="J101" s="174"/>
    </row>
    <row r="102" spans="8:10">
      <c r="H102" s="174"/>
      <c r="I102" s="174"/>
      <c r="J102" s="174"/>
    </row>
    <row r="103" spans="8:10">
      <c r="H103" s="174"/>
      <c r="I103" s="174"/>
      <c r="J103" s="174"/>
    </row>
    <row r="104" spans="8:10">
      <c r="H104" s="174"/>
      <c r="I104" s="174"/>
      <c r="J104" s="174"/>
    </row>
    <row r="105" spans="8:10">
      <c r="H105" s="174"/>
      <c r="I105" s="174"/>
      <c r="J105" s="174"/>
    </row>
    <row r="106" spans="8:10">
      <c r="H106" s="174"/>
      <c r="I106" s="174"/>
      <c r="J106" s="174"/>
    </row>
    <row r="107" spans="8:10">
      <c r="H107" s="174"/>
      <c r="I107" s="174"/>
      <c r="J107" s="174"/>
    </row>
    <row r="108" spans="8:10">
      <c r="H108" s="174"/>
      <c r="I108" s="174"/>
      <c r="J108" s="174"/>
    </row>
    <row r="109" spans="8:10">
      <c r="H109" s="174"/>
      <c r="I109" s="174"/>
      <c r="J109" s="174"/>
    </row>
    <row r="110" spans="8:10">
      <c r="H110" s="174"/>
      <c r="I110" s="174"/>
      <c r="J110" s="174"/>
    </row>
  </sheetData>
  <mergeCells count="15">
    <mergeCell ref="A1:M1"/>
    <mergeCell ref="A36:M36"/>
    <mergeCell ref="A37:M37"/>
    <mergeCell ref="A38:M38"/>
    <mergeCell ref="A41:E41"/>
    <mergeCell ref="F41:G41"/>
    <mergeCell ref="I41:L41"/>
    <mergeCell ref="B32:G32"/>
    <mergeCell ref="K31:M31"/>
    <mergeCell ref="P12:Q14"/>
    <mergeCell ref="K4:L4"/>
    <mergeCell ref="K5:L5"/>
    <mergeCell ref="K9:L9"/>
    <mergeCell ref="K10:L10"/>
    <mergeCell ref="O12:O15"/>
  </mergeCells>
  <phoneticPr fontId="0" type="noConversion"/>
  <printOptions horizontalCentered="1" verticalCentered="1" gridLinesSet="0"/>
  <pageMargins left="0.39370078740157483" right="0.19685039370078741" top="0.19685039370078741" bottom="0.19685039370078741" header="0.11811023622047245" footer="0.31496062992125984"/>
  <pageSetup paperSize="9" scale="74" orientation="portrait" horizontalDpi="4294967292" r:id="rId1"/>
  <headerFooter alignWithMargins="0">
    <oddHeader>&amp;F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MEDIÇÃO</vt:lpstr>
      <vt:lpstr>RESUMO</vt:lpstr>
      <vt:lpstr>MEDIÇÃO!Area_de_impressao</vt:lpstr>
      <vt:lpstr>RESUMO!Area_de_impressao</vt:lpstr>
      <vt:lpstr>MEDIÇÃO!Titulos_de_impressao</vt:lpstr>
      <vt:lpstr>MEDIÇÃO!total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Parana</dc:creator>
  <cp:lastModifiedBy>Carlos Eduardo de Andrade</cp:lastModifiedBy>
  <cp:lastPrinted>2023-06-14T13:27:31Z</cp:lastPrinted>
  <dcterms:created xsi:type="dcterms:W3CDTF">2001-08-30T17:18:48Z</dcterms:created>
  <dcterms:modified xsi:type="dcterms:W3CDTF">2023-07-03T15:05:48Z</dcterms:modified>
</cp:coreProperties>
</file>